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19320" windowHeight="12600" tabRatio="883" activeTab="1"/>
  </bookViews>
  <sheets>
    <sheet name="Прил 1" sheetId="1" r:id="rId1"/>
    <sheet name="ПП1 2019-2024" sheetId="3" r:id="rId2"/>
  </sheets>
  <externalReferences>
    <externalReference r:id="rId3"/>
    <externalReference r:id="rId4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2019-2024'!$82:$82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2019-2024'!$A$1:$U$90</definedName>
    <definedName name="_xlnm.Print_Area" localSheetId="0">'Прил 1'!$A$1:$O$128</definedName>
  </definedNames>
  <calcPr calcId="125725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I68" i="1"/>
  <c r="G66" i="3"/>
  <c r="G50"/>
  <c r="G82"/>
  <c r="F86"/>
  <c r="F85"/>
  <c r="G85"/>
  <c r="G68"/>
  <c r="N65" i="1"/>
  <c r="M65"/>
  <c r="L65"/>
  <c r="K65"/>
  <c r="J65"/>
  <c r="I65"/>
  <c r="H65"/>
  <c r="G65"/>
  <c r="F65"/>
  <c r="E65"/>
  <c r="D65"/>
  <c r="H63"/>
  <c r="G63"/>
  <c r="F63"/>
  <c r="E63"/>
  <c r="D63"/>
  <c r="H62"/>
  <c r="G62"/>
  <c r="F62"/>
  <c r="E62"/>
  <c r="D62"/>
  <c r="N61"/>
  <c r="M61"/>
  <c r="L61"/>
  <c r="K61"/>
  <c r="J61"/>
  <c r="I61"/>
  <c r="H61"/>
  <c r="G61"/>
  <c r="F61"/>
  <c r="E61"/>
  <c r="D61"/>
  <c r="H59"/>
  <c r="G59"/>
  <c r="F59"/>
  <c r="E59"/>
  <c r="D59"/>
  <c r="H58"/>
  <c r="G58"/>
  <c r="F58"/>
  <c r="E58"/>
  <c r="D58"/>
  <c r="I57"/>
  <c r="H57"/>
  <c r="G57"/>
  <c r="F57"/>
  <c r="E57"/>
  <c r="D57"/>
  <c r="N55"/>
  <c r="M55"/>
  <c r="L55"/>
  <c r="K55"/>
  <c r="J55"/>
  <c r="I55"/>
  <c r="H55"/>
  <c r="G55"/>
  <c r="F55"/>
  <c r="E55"/>
  <c r="D55"/>
  <c r="I28" l="1"/>
  <c r="G58" i="3"/>
  <c r="N16" i="1"/>
  <c r="M16"/>
  <c r="L16"/>
  <c r="K16"/>
  <c r="J16"/>
  <c r="I16"/>
  <c r="L58" i="3"/>
  <c r="K58"/>
  <c r="J58"/>
  <c r="I58"/>
  <c r="H58"/>
  <c r="F84" l="1"/>
  <c r="L83"/>
  <c r="K83"/>
  <c r="J83"/>
  <c r="I83"/>
  <c r="H83"/>
  <c r="G83"/>
  <c r="N109" i="1"/>
  <c r="M109"/>
  <c r="L109"/>
  <c r="K109"/>
  <c r="J109"/>
  <c r="I109"/>
  <c r="N108"/>
  <c r="M108"/>
  <c r="L108"/>
  <c r="K108"/>
  <c r="J108"/>
  <c r="I108"/>
  <c r="N105"/>
  <c r="N104" s="1"/>
  <c r="M105"/>
  <c r="M104" s="1"/>
  <c r="L105"/>
  <c r="K105"/>
  <c r="J105"/>
  <c r="J104" s="1"/>
  <c r="I105"/>
  <c r="I104" s="1"/>
  <c r="L104"/>
  <c r="K104"/>
  <c r="N87"/>
  <c r="N86" s="1"/>
  <c r="M87"/>
  <c r="M89" s="1"/>
  <c r="M88" s="1"/>
  <c r="L87"/>
  <c r="L89" s="1"/>
  <c r="L88" s="1"/>
  <c r="K87"/>
  <c r="K89" s="1"/>
  <c r="J87"/>
  <c r="J86" s="1"/>
  <c r="I89"/>
  <c r="I88" s="1"/>
  <c r="H87"/>
  <c r="H89" s="1"/>
  <c r="H88" s="1"/>
  <c r="G87"/>
  <c r="G89" s="1"/>
  <c r="G88" s="1"/>
  <c r="F87"/>
  <c r="F86" s="1"/>
  <c r="E87"/>
  <c r="E89" s="1"/>
  <c r="E88" s="1"/>
  <c r="D87"/>
  <c r="K86"/>
  <c r="I86"/>
  <c r="G86"/>
  <c r="N82"/>
  <c r="N81" s="1"/>
  <c r="M82"/>
  <c r="M81" s="1"/>
  <c r="L82"/>
  <c r="L81" s="1"/>
  <c r="K82"/>
  <c r="K81" s="1"/>
  <c r="J82"/>
  <c r="I82"/>
  <c r="I84" s="1"/>
  <c r="H82"/>
  <c r="H81" s="1"/>
  <c r="G82"/>
  <c r="G81" s="1"/>
  <c r="F82"/>
  <c r="F81" s="1"/>
  <c r="E82"/>
  <c r="E81" s="1"/>
  <c r="D82"/>
  <c r="D81" s="1"/>
  <c r="J81"/>
  <c r="N80"/>
  <c r="N79" s="1"/>
  <c r="M80"/>
  <c r="L80"/>
  <c r="K80"/>
  <c r="K79" s="1"/>
  <c r="J80"/>
  <c r="J79" s="1"/>
  <c r="I80"/>
  <c r="I79" s="1"/>
  <c r="H80"/>
  <c r="G80"/>
  <c r="G79" s="1"/>
  <c r="F80"/>
  <c r="F79" s="1"/>
  <c r="E80"/>
  <c r="C80" s="1"/>
  <c r="C79" s="1"/>
  <c r="D80"/>
  <c r="M79"/>
  <c r="L79"/>
  <c r="H79"/>
  <c r="E79"/>
  <c r="D79"/>
  <c r="N78"/>
  <c r="N77" s="1"/>
  <c r="M78"/>
  <c r="M77" s="1"/>
  <c r="L78"/>
  <c r="L77" s="1"/>
  <c r="K78"/>
  <c r="K77" s="1"/>
  <c r="J78"/>
  <c r="J77" s="1"/>
  <c r="I78"/>
  <c r="H78"/>
  <c r="H101" s="1"/>
  <c r="H100" s="1"/>
  <c r="G78"/>
  <c r="G77" s="1"/>
  <c r="F78"/>
  <c r="F77" s="1"/>
  <c r="E78"/>
  <c r="E77" s="1"/>
  <c r="D78"/>
  <c r="D77" s="1"/>
  <c r="I77"/>
  <c r="N76"/>
  <c r="N75" s="1"/>
  <c r="M76"/>
  <c r="L76"/>
  <c r="K76"/>
  <c r="K75" s="1"/>
  <c r="J76"/>
  <c r="J75" s="1"/>
  <c r="I76"/>
  <c r="I75" s="1"/>
  <c r="H76"/>
  <c r="G76"/>
  <c r="G75" s="1"/>
  <c r="F76"/>
  <c r="F75" s="1"/>
  <c r="E76"/>
  <c r="C76" s="1"/>
  <c r="C75" s="1"/>
  <c r="D76"/>
  <c r="M75"/>
  <c r="L75"/>
  <c r="H75"/>
  <c r="E75"/>
  <c r="D75"/>
  <c r="N74"/>
  <c r="M74"/>
  <c r="L74"/>
  <c r="L97" s="1"/>
  <c r="L96" s="1"/>
  <c r="K74"/>
  <c r="J74"/>
  <c r="I74"/>
  <c r="H74"/>
  <c r="G74"/>
  <c r="F74"/>
  <c r="E74"/>
  <c r="D74"/>
  <c r="D73" s="1"/>
  <c r="N73"/>
  <c r="M73"/>
  <c r="L73"/>
  <c r="K73"/>
  <c r="J73"/>
  <c r="I73"/>
  <c r="H73"/>
  <c r="G73"/>
  <c r="F73"/>
  <c r="E73"/>
  <c r="N72"/>
  <c r="N71" s="1"/>
  <c r="M72"/>
  <c r="M71" s="1"/>
  <c r="L72"/>
  <c r="L71" s="1"/>
  <c r="K72"/>
  <c r="J72"/>
  <c r="J95" s="1"/>
  <c r="J94" s="1"/>
  <c r="I72"/>
  <c r="I71" s="1"/>
  <c r="H72"/>
  <c r="H71" s="1"/>
  <c r="G72"/>
  <c r="G71" s="1"/>
  <c r="F72"/>
  <c r="F71" s="1"/>
  <c r="E72"/>
  <c r="E71" s="1"/>
  <c r="D72"/>
  <c r="K71"/>
  <c r="N128"/>
  <c r="M128"/>
  <c r="L128"/>
  <c r="K128"/>
  <c r="J128"/>
  <c r="I128"/>
  <c r="I125"/>
  <c r="N124"/>
  <c r="M124"/>
  <c r="L124"/>
  <c r="K124"/>
  <c r="J124"/>
  <c r="I124"/>
  <c r="I122" s="1"/>
  <c r="N121"/>
  <c r="M121"/>
  <c r="L121"/>
  <c r="K121"/>
  <c r="J121"/>
  <c r="I121"/>
  <c r="N120"/>
  <c r="M120"/>
  <c r="L120"/>
  <c r="K120"/>
  <c r="J120"/>
  <c r="I120"/>
  <c r="N115"/>
  <c r="M115"/>
  <c r="L115"/>
  <c r="K115"/>
  <c r="J115"/>
  <c r="I115"/>
  <c r="N114"/>
  <c r="M114"/>
  <c r="L114"/>
  <c r="K114"/>
  <c r="J114"/>
  <c r="I114"/>
  <c r="N111"/>
  <c r="N110" s="1"/>
  <c r="M111"/>
  <c r="M110"/>
  <c r="L111"/>
  <c r="L110" s="1"/>
  <c r="K111"/>
  <c r="K110" s="1"/>
  <c r="J111"/>
  <c r="J110" s="1"/>
  <c r="I111"/>
  <c r="I110" s="1"/>
  <c r="N69"/>
  <c r="N93" s="1"/>
  <c r="M69"/>
  <c r="M93" s="1"/>
  <c r="L69"/>
  <c r="L93" s="1"/>
  <c r="K69"/>
  <c r="K93" s="1"/>
  <c r="J69"/>
  <c r="J93" s="1"/>
  <c r="I69"/>
  <c r="I93" s="1"/>
  <c r="N68"/>
  <c r="N92" s="1"/>
  <c r="M68"/>
  <c r="L68"/>
  <c r="K68"/>
  <c r="K92" s="1"/>
  <c r="J68"/>
  <c r="J92" s="1"/>
  <c r="N64"/>
  <c r="L64"/>
  <c r="L123"/>
  <c r="L122" s="1"/>
  <c r="L117"/>
  <c r="L116" s="1"/>
  <c r="L46"/>
  <c r="L103"/>
  <c r="L102" s="1"/>
  <c r="L101"/>
  <c r="L100" s="1"/>
  <c r="L99"/>
  <c r="L98" s="1"/>
  <c r="L34"/>
  <c r="K64"/>
  <c r="J64"/>
  <c r="I64"/>
  <c r="H64"/>
  <c r="G64"/>
  <c r="F64"/>
  <c r="E64"/>
  <c r="D64"/>
  <c r="H125"/>
  <c r="G125"/>
  <c r="G124"/>
  <c r="F125"/>
  <c r="D125"/>
  <c r="F124"/>
  <c r="E124"/>
  <c r="N123"/>
  <c r="N122" s="1"/>
  <c r="M60"/>
  <c r="K60"/>
  <c r="J60"/>
  <c r="I123"/>
  <c r="F123"/>
  <c r="H121"/>
  <c r="G121"/>
  <c r="F121"/>
  <c r="D121"/>
  <c r="D115"/>
  <c r="D109"/>
  <c r="H120"/>
  <c r="G120"/>
  <c r="F120"/>
  <c r="D120"/>
  <c r="H54"/>
  <c r="H105"/>
  <c r="H104" s="1"/>
  <c r="H103"/>
  <c r="H102" s="1"/>
  <c r="H40"/>
  <c r="H38"/>
  <c r="H36"/>
  <c r="H34"/>
  <c r="D119"/>
  <c r="N56"/>
  <c r="M56"/>
  <c r="L56"/>
  <c r="K56"/>
  <c r="J56"/>
  <c r="I56"/>
  <c r="N117"/>
  <c r="M117"/>
  <c r="M116" s="1"/>
  <c r="K54"/>
  <c r="J117"/>
  <c r="J116" s="1"/>
  <c r="I117"/>
  <c r="I116" s="1"/>
  <c r="G54"/>
  <c r="F54"/>
  <c r="D54"/>
  <c r="H115"/>
  <c r="F115"/>
  <c r="E115"/>
  <c r="G115"/>
  <c r="G114"/>
  <c r="F114"/>
  <c r="E114"/>
  <c r="D114"/>
  <c r="N50"/>
  <c r="M50"/>
  <c r="L50"/>
  <c r="K50"/>
  <c r="I50"/>
  <c r="G113"/>
  <c r="D113"/>
  <c r="H109"/>
  <c r="G109"/>
  <c r="F109"/>
  <c r="E109"/>
  <c r="H108"/>
  <c r="G108"/>
  <c r="F108"/>
  <c r="E108"/>
  <c r="D108"/>
  <c r="N46"/>
  <c r="M46"/>
  <c r="K46"/>
  <c r="J46"/>
  <c r="G46"/>
  <c r="E46"/>
  <c r="G105"/>
  <c r="G104" s="1"/>
  <c r="F105"/>
  <c r="F104" s="1"/>
  <c r="E105"/>
  <c r="E104" s="1"/>
  <c r="D105"/>
  <c r="M103"/>
  <c r="M102" s="1"/>
  <c r="K103"/>
  <c r="K102" s="1"/>
  <c r="J42"/>
  <c r="I42"/>
  <c r="G42"/>
  <c r="E103"/>
  <c r="E102" s="1"/>
  <c r="D103"/>
  <c r="N101"/>
  <c r="N100" s="1"/>
  <c r="K101"/>
  <c r="K100" s="1"/>
  <c r="I101"/>
  <c r="I100" s="1"/>
  <c r="E101"/>
  <c r="E100" s="1"/>
  <c r="D101"/>
  <c r="D100" s="1"/>
  <c r="M99"/>
  <c r="M98" s="1"/>
  <c r="H99"/>
  <c r="H98" s="1"/>
  <c r="F99"/>
  <c r="F98" s="1"/>
  <c r="E38"/>
  <c r="D99"/>
  <c r="D98" s="1"/>
  <c r="N97"/>
  <c r="N96" s="1"/>
  <c r="M97"/>
  <c r="M96" s="1"/>
  <c r="K97"/>
  <c r="K96" s="1"/>
  <c r="I36"/>
  <c r="F97"/>
  <c r="F96" s="1"/>
  <c r="E97"/>
  <c r="E96" s="1"/>
  <c r="D36"/>
  <c r="N34"/>
  <c r="M34"/>
  <c r="L95"/>
  <c r="L94" s="1"/>
  <c r="K34"/>
  <c r="G95"/>
  <c r="G94" s="1"/>
  <c r="E95"/>
  <c r="E94" s="1"/>
  <c r="D95"/>
  <c r="N32"/>
  <c r="M32"/>
  <c r="L32"/>
  <c r="K32"/>
  <c r="J32"/>
  <c r="I32"/>
  <c r="G32"/>
  <c r="F32"/>
  <c r="E32"/>
  <c r="E128"/>
  <c r="D128"/>
  <c r="N28"/>
  <c r="N27" s="1"/>
  <c r="M28"/>
  <c r="M27" s="1"/>
  <c r="L28"/>
  <c r="K28"/>
  <c r="K27" s="1"/>
  <c r="J28"/>
  <c r="J127" s="1"/>
  <c r="I27"/>
  <c r="G31"/>
  <c r="F21"/>
  <c r="F111"/>
  <c r="F110" s="1"/>
  <c r="F15"/>
  <c r="E25"/>
  <c r="H25"/>
  <c r="G25"/>
  <c r="D123"/>
  <c r="N25"/>
  <c r="M25"/>
  <c r="L25"/>
  <c r="K25"/>
  <c r="J25"/>
  <c r="I25"/>
  <c r="N24"/>
  <c r="N119" s="1"/>
  <c r="M24"/>
  <c r="M119" s="1"/>
  <c r="M118" s="1"/>
  <c r="M20"/>
  <c r="L24"/>
  <c r="K24"/>
  <c r="K119" s="1"/>
  <c r="J24"/>
  <c r="J119" s="1"/>
  <c r="I24"/>
  <c r="I119" s="1"/>
  <c r="I118" s="1"/>
  <c r="G119"/>
  <c r="F23"/>
  <c r="H21"/>
  <c r="G21"/>
  <c r="N21"/>
  <c r="M21"/>
  <c r="L21"/>
  <c r="K21"/>
  <c r="J21"/>
  <c r="I21"/>
  <c r="E21"/>
  <c r="N20"/>
  <c r="L20"/>
  <c r="L19" s="1"/>
  <c r="K20"/>
  <c r="K113" s="1"/>
  <c r="J20"/>
  <c r="J19" s="1"/>
  <c r="G76" i="3"/>
  <c r="H19" i="1"/>
  <c r="G19"/>
  <c r="D19"/>
  <c r="F19"/>
  <c r="H17"/>
  <c r="D111"/>
  <c r="C18"/>
  <c r="N17"/>
  <c r="M17"/>
  <c r="L17"/>
  <c r="K17"/>
  <c r="J17"/>
  <c r="I17"/>
  <c r="M107"/>
  <c r="M15"/>
  <c r="I15"/>
  <c r="H15"/>
  <c r="D107"/>
  <c r="K15"/>
  <c r="H74" i="3"/>
  <c r="I74"/>
  <c r="J74"/>
  <c r="K74"/>
  <c r="L74"/>
  <c r="F50"/>
  <c r="L80"/>
  <c r="K80"/>
  <c r="J80"/>
  <c r="I80"/>
  <c r="H80"/>
  <c r="G80"/>
  <c r="F80" s="1"/>
  <c r="L77"/>
  <c r="K77"/>
  <c r="J77"/>
  <c r="I77"/>
  <c r="H77"/>
  <c r="G77"/>
  <c r="L69"/>
  <c r="K69"/>
  <c r="J69"/>
  <c r="I69"/>
  <c r="H69"/>
  <c r="G69"/>
  <c r="F69" s="1"/>
  <c r="L67"/>
  <c r="K67"/>
  <c r="J67"/>
  <c r="I67"/>
  <c r="H67"/>
  <c r="G67"/>
  <c r="L64"/>
  <c r="K64"/>
  <c r="J64"/>
  <c r="I64"/>
  <c r="H64"/>
  <c r="G64"/>
  <c r="F64" s="1"/>
  <c r="L62"/>
  <c r="K62"/>
  <c r="J62"/>
  <c r="I62"/>
  <c r="H62"/>
  <c r="G62"/>
  <c r="F62" s="1"/>
  <c r="L54"/>
  <c r="H54"/>
  <c r="L51"/>
  <c r="K51"/>
  <c r="J51"/>
  <c r="I51"/>
  <c r="H51"/>
  <c r="G51"/>
  <c r="F51" s="1"/>
  <c r="L48"/>
  <c r="K48"/>
  <c r="J48"/>
  <c r="J28" s="1"/>
  <c r="I48"/>
  <c r="H48"/>
  <c r="H28" s="1"/>
  <c r="H26" s="1"/>
  <c r="G48"/>
  <c r="G29" s="1"/>
  <c r="L49"/>
  <c r="K49"/>
  <c r="J49"/>
  <c r="I49"/>
  <c r="H49"/>
  <c r="G49"/>
  <c r="F49" s="1"/>
  <c r="L29"/>
  <c r="J29"/>
  <c r="I29"/>
  <c r="H29"/>
  <c r="L28"/>
  <c r="L88" s="1"/>
  <c r="L87"/>
  <c r="I28"/>
  <c r="I88" s="1"/>
  <c r="I87" s="1"/>
  <c r="L26"/>
  <c r="I26"/>
  <c r="F53"/>
  <c r="F82"/>
  <c r="F79"/>
  <c r="F73"/>
  <c r="F68"/>
  <c r="F61"/>
  <c r="F66"/>
  <c r="F63"/>
  <c r="K54"/>
  <c r="J54"/>
  <c r="I54"/>
  <c r="L60"/>
  <c r="K60"/>
  <c r="J60"/>
  <c r="I60"/>
  <c r="H60"/>
  <c r="G60"/>
  <c r="F60" s="1"/>
  <c r="N60" i="1"/>
  <c r="J23"/>
  <c r="F38"/>
  <c r="F117"/>
  <c r="F116" s="1"/>
  <c r="L38"/>
  <c r="F42"/>
  <c r="N42"/>
  <c r="G23"/>
  <c r="I60"/>
  <c r="N15"/>
  <c r="D17"/>
  <c r="E27"/>
  <c r="F25"/>
  <c r="N36"/>
  <c r="E121"/>
  <c r="E17"/>
  <c r="D110"/>
  <c r="E111"/>
  <c r="E110" s="1"/>
  <c r="K95"/>
  <c r="K94" s="1"/>
  <c r="D23"/>
  <c r="L42"/>
  <c r="N116"/>
  <c r="E125"/>
  <c r="G123"/>
  <c r="N107"/>
  <c r="N106" s="1"/>
  <c r="L54"/>
  <c r="F84"/>
  <c r="F83" s="1"/>
  <c r="J15"/>
  <c r="K36"/>
  <c r="E42"/>
  <c r="D68"/>
  <c r="H124"/>
  <c r="H60"/>
  <c r="J88" i="3"/>
  <c r="J87" s="1"/>
  <c r="J26"/>
  <c r="H114" i="1"/>
  <c r="D27"/>
  <c r="D124"/>
  <c r="D67"/>
  <c r="K84"/>
  <c r="K83" s="1"/>
  <c r="C62"/>
  <c r="C61"/>
  <c r="J54"/>
  <c r="E84"/>
  <c r="E83" s="1"/>
  <c r="H84"/>
  <c r="H83"/>
  <c r="C108" l="1"/>
  <c r="G28" i="3"/>
  <c r="G26" s="1"/>
  <c r="F83"/>
  <c r="M23" i="1"/>
  <c r="K23"/>
  <c r="I92"/>
  <c r="J71"/>
  <c r="H77"/>
  <c r="C78"/>
  <c r="C77" s="1"/>
  <c r="I81"/>
  <c r="C87"/>
  <c r="C86" s="1"/>
  <c r="M84"/>
  <c r="M83" s="1"/>
  <c r="C124"/>
  <c r="G84"/>
  <c r="G83" s="1"/>
  <c r="L84"/>
  <c r="M106"/>
  <c r="K112"/>
  <c r="K118"/>
  <c r="N118"/>
  <c r="J126"/>
  <c r="I99"/>
  <c r="I98" s="1"/>
  <c r="C72"/>
  <c r="C71" s="1"/>
  <c r="C74"/>
  <c r="C73" s="1"/>
  <c r="E86"/>
  <c r="M86"/>
  <c r="J84"/>
  <c r="J83" s="1"/>
  <c r="G118"/>
  <c r="M92"/>
  <c r="N84"/>
  <c r="N83" s="1"/>
  <c r="D84"/>
  <c r="D91" s="1"/>
  <c r="N95"/>
  <c r="N94" s="1"/>
  <c r="J118"/>
  <c r="I95"/>
  <c r="I94" s="1"/>
  <c r="N103"/>
  <c r="N102" s="1"/>
  <c r="I23"/>
  <c r="K19"/>
  <c r="L113"/>
  <c r="L112" s="1"/>
  <c r="K31"/>
  <c r="K30" s="1"/>
  <c r="N127"/>
  <c r="N126" s="1"/>
  <c r="N23"/>
  <c r="M31"/>
  <c r="M30" s="1"/>
  <c r="F67" i="3"/>
  <c r="J113" i="1"/>
  <c r="J112" s="1"/>
  <c r="C121"/>
  <c r="C115"/>
  <c r="C53"/>
  <c r="G117"/>
  <c r="G116" s="1"/>
  <c r="I40"/>
  <c r="M38"/>
  <c r="F50"/>
  <c r="E60"/>
  <c r="J123"/>
  <c r="J122" s="1"/>
  <c r="M123"/>
  <c r="M122" s="1"/>
  <c r="N40"/>
  <c r="C26"/>
  <c r="C25" s="1"/>
  <c r="D15"/>
  <c r="F17"/>
  <c r="H113"/>
  <c r="H112" s="1"/>
  <c r="F128"/>
  <c r="H111"/>
  <c r="H110" s="1"/>
  <c r="M42"/>
  <c r="L60"/>
  <c r="M113"/>
  <c r="M112" s="1"/>
  <c r="D32"/>
  <c r="H97"/>
  <c r="H96" s="1"/>
  <c r="I103"/>
  <c r="I102" s="1"/>
  <c r="G69"/>
  <c r="G93" s="1"/>
  <c r="E117"/>
  <c r="E116" s="1"/>
  <c r="I127"/>
  <c r="I126" s="1"/>
  <c r="I34"/>
  <c r="D34"/>
  <c r="J50"/>
  <c r="D25"/>
  <c r="D56"/>
  <c r="M36"/>
  <c r="C51"/>
  <c r="E69"/>
  <c r="E93" s="1"/>
  <c r="C29"/>
  <c r="C32" s="1"/>
  <c r="K107"/>
  <c r="K106" s="1"/>
  <c r="D127"/>
  <c r="D126" s="1"/>
  <c r="H127"/>
  <c r="H42"/>
  <c r="E50"/>
  <c r="H123"/>
  <c r="H122" s="1"/>
  <c r="F122"/>
  <c r="E40"/>
  <c r="J107"/>
  <c r="J106" s="1"/>
  <c r="E34"/>
  <c r="C58"/>
  <c r="L127"/>
  <c r="L126" s="1"/>
  <c r="C65"/>
  <c r="C64" s="1"/>
  <c r="K40"/>
  <c r="D42"/>
  <c r="F60"/>
  <c r="L36"/>
  <c r="C45"/>
  <c r="C44" s="1"/>
  <c r="E68"/>
  <c r="E92" s="1"/>
  <c r="J34"/>
  <c r="I54"/>
  <c r="I38"/>
  <c r="K117"/>
  <c r="K116" s="1"/>
  <c r="D40"/>
  <c r="M95"/>
  <c r="M94" s="1"/>
  <c r="I97"/>
  <c r="I96" s="1"/>
  <c r="C43"/>
  <c r="C42" s="1"/>
  <c r="D112"/>
  <c r="E54"/>
  <c r="G56"/>
  <c r="H50"/>
  <c r="D122"/>
  <c r="H56"/>
  <c r="G68"/>
  <c r="G92" s="1"/>
  <c r="E67"/>
  <c r="K42"/>
  <c r="D44"/>
  <c r="D117"/>
  <c r="D116" s="1"/>
  <c r="E36"/>
  <c r="F113"/>
  <c r="F112" s="1"/>
  <c r="H67"/>
  <c r="F68"/>
  <c r="F92" s="1"/>
  <c r="H69"/>
  <c r="H93" s="1"/>
  <c r="G34"/>
  <c r="D38"/>
  <c r="E107"/>
  <c r="E106" s="1"/>
  <c r="D46"/>
  <c r="C57"/>
  <c r="H46"/>
  <c r="G60"/>
  <c r="E127"/>
  <c r="E126" s="1"/>
  <c r="G127"/>
  <c r="F56"/>
  <c r="G67"/>
  <c r="G50"/>
  <c r="F46"/>
  <c r="G122"/>
  <c r="F36"/>
  <c r="G112"/>
  <c r="C59"/>
  <c r="D60"/>
  <c r="F27"/>
  <c r="C28"/>
  <c r="F127"/>
  <c r="J97"/>
  <c r="J96" s="1"/>
  <c r="J36"/>
  <c r="F101"/>
  <c r="C41"/>
  <c r="C40" s="1"/>
  <c r="D102"/>
  <c r="G107"/>
  <c r="G106" s="1"/>
  <c r="G15"/>
  <c r="N19"/>
  <c r="N31"/>
  <c r="N30" s="1"/>
  <c r="H32"/>
  <c r="H128"/>
  <c r="H27"/>
  <c r="G36"/>
  <c r="G97"/>
  <c r="G96" s="1"/>
  <c r="E99"/>
  <c r="C39"/>
  <c r="C38" s="1"/>
  <c r="K99"/>
  <c r="K98" s="1"/>
  <c r="K38"/>
  <c r="N99"/>
  <c r="N98" s="1"/>
  <c r="N38"/>
  <c r="C105"/>
  <c r="D104"/>
  <c r="C104" s="1"/>
  <c r="D92"/>
  <c r="L83"/>
  <c r="K29" i="3"/>
  <c r="K28"/>
  <c r="L15" i="1"/>
  <c r="L107"/>
  <c r="L106" s="1"/>
  <c r="L119"/>
  <c r="L118" s="1"/>
  <c r="L23"/>
  <c r="E19"/>
  <c r="E113"/>
  <c r="E112" s="1"/>
  <c r="J27"/>
  <c r="J31"/>
  <c r="J30" s="1"/>
  <c r="G27"/>
  <c r="G128"/>
  <c r="D94"/>
  <c r="G99"/>
  <c r="G98" s="1"/>
  <c r="G38"/>
  <c r="J99"/>
  <c r="J98" s="1"/>
  <c r="J38"/>
  <c r="K88"/>
  <c r="K67"/>
  <c r="K66" s="1"/>
  <c r="H107"/>
  <c r="H106" s="1"/>
  <c r="C16"/>
  <c r="C114"/>
  <c r="D118"/>
  <c r="D31"/>
  <c r="D30" s="1"/>
  <c r="K127"/>
  <c r="K126" s="1"/>
  <c r="F40"/>
  <c r="N113"/>
  <c r="N112" s="1"/>
  <c r="D106"/>
  <c r="F48" i="3"/>
  <c r="F29"/>
  <c r="F77"/>
  <c r="F107" i="1"/>
  <c r="M19"/>
  <c r="E31"/>
  <c r="E30" s="1"/>
  <c r="F31"/>
  <c r="F30" s="1"/>
  <c r="C109"/>
  <c r="C125"/>
  <c r="L92"/>
  <c r="I83"/>
  <c r="I20"/>
  <c r="G74" i="3"/>
  <c r="F74" s="1"/>
  <c r="L27" i="1"/>
  <c r="L31"/>
  <c r="L30" s="1"/>
  <c r="F95"/>
  <c r="F94" s="1"/>
  <c r="F34"/>
  <c r="C84"/>
  <c r="C83" s="1"/>
  <c r="G17"/>
  <c r="G111"/>
  <c r="G110" s="1"/>
  <c r="C110" s="1"/>
  <c r="D97"/>
  <c r="C37"/>
  <c r="C36" s="1"/>
  <c r="G101"/>
  <c r="G100" s="1"/>
  <c r="G40"/>
  <c r="J101"/>
  <c r="J100" s="1"/>
  <c r="J40"/>
  <c r="M101"/>
  <c r="M100" s="1"/>
  <c r="M40"/>
  <c r="C35"/>
  <c r="C34" s="1"/>
  <c r="G30"/>
  <c r="F67"/>
  <c r="E119"/>
  <c r="F76" i="3"/>
  <c r="H88"/>
  <c r="H87" s="1"/>
  <c r="E15" i="1"/>
  <c r="E23"/>
  <c r="H68"/>
  <c r="M67"/>
  <c r="M66" s="1"/>
  <c r="E56"/>
  <c r="D69"/>
  <c r="L67"/>
  <c r="L66" s="1"/>
  <c r="M127"/>
  <c r="M126" s="1"/>
  <c r="C55"/>
  <c r="C54" s="1"/>
  <c r="D50"/>
  <c r="C22"/>
  <c r="C48"/>
  <c r="L40"/>
  <c r="E44"/>
  <c r="E123"/>
  <c r="E122" s="1"/>
  <c r="E120"/>
  <c r="C120" s="1"/>
  <c r="F119"/>
  <c r="F118" s="1"/>
  <c r="H95"/>
  <c r="H94" s="1"/>
  <c r="F103"/>
  <c r="F102" s="1"/>
  <c r="G103"/>
  <c r="G102" s="1"/>
  <c r="J103"/>
  <c r="J102" s="1"/>
  <c r="N54"/>
  <c r="K123"/>
  <c r="K122" s="1"/>
  <c r="C63"/>
  <c r="C60" s="1"/>
  <c r="M64"/>
  <c r="D89"/>
  <c r="C82"/>
  <c r="C81" s="1"/>
  <c r="D86"/>
  <c r="H86"/>
  <c r="L86"/>
  <c r="F89"/>
  <c r="J89"/>
  <c r="J88" s="1"/>
  <c r="N89"/>
  <c r="J67"/>
  <c r="J66" s="1"/>
  <c r="H117"/>
  <c r="H116" s="1"/>
  <c r="C52"/>
  <c r="N67"/>
  <c r="N66" s="1"/>
  <c r="C49"/>
  <c r="M54"/>
  <c r="F69"/>
  <c r="F93" s="1"/>
  <c r="D21"/>
  <c r="C21" s="1"/>
  <c r="D71"/>
  <c r="D83" l="1"/>
  <c r="C17"/>
  <c r="G91"/>
  <c r="C123"/>
  <c r="M91"/>
  <c r="M90" s="1"/>
  <c r="H126"/>
  <c r="E91"/>
  <c r="E90" s="1"/>
  <c r="L91"/>
  <c r="L90" s="1"/>
  <c r="E66"/>
  <c r="C27"/>
  <c r="C50"/>
  <c r="F126"/>
  <c r="K91"/>
  <c r="K90" s="1"/>
  <c r="G126"/>
  <c r="G90"/>
  <c r="E118"/>
  <c r="G66"/>
  <c r="C56"/>
  <c r="N88"/>
  <c r="N91"/>
  <c r="N90" s="1"/>
  <c r="D93"/>
  <c r="C93" s="1"/>
  <c r="C69"/>
  <c r="F58" i="3"/>
  <c r="G54"/>
  <c r="F54" s="1"/>
  <c r="I46" i="1"/>
  <c r="I107"/>
  <c r="I106" s="1"/>
  <c r="C47"/>
  <c r="C46" s="1"/>
  <c r="I67"/>
  <c r="F100"/>
  <c r="C101"/>
  <c r="C100" s="1"/>
  <c r="D88"/>
  <c r="C89"/>
  <c r="C88" s="1"/>
  <c r="H92"/>
  <c r="H66"/>
  <c r="C97"/>
  <c r="C96" s="1"/>
  <c r="D96"/>
  <c r="E98"/>
  <c r="C99"/>
  <c r="C98" s="1"/>
  <c r="F88"/>
  <c r="F91"/>
  <c r="F90" s="1"/>
  <c r="I113"/>
  <c r="I112" s="1"/>
  <c r="C20"/>
  <c r="I19"/>
  <c r="C19" s="1"/>
  <c r="I31"/>
  <c r="I30" s="1"/>
  <c r="C128"/>
  <c r="J91"/>
  <c r="J90" s="1"/>
  <c r="C15"/>
  <c r="C127"/>
  <c r="C95"/>
  <c r="C94" s="1"/>
  <c r="C68"/>
  <c r="C102"/>
  <c r="D66"/>
  <c r="H31"/>
  <c r="H119"/>
  <c r="H118" s="1"/>
  <c r="H23"/>
  <c r="C23" s="1"/>
  <c r="F106"/>
  <c r="K88" i="3"/>
  <c r="K87" s="1"/>
  <c r="K26"/>
  <c r="F26" s="1"/>
  <c r="C122" i="1"/>
  <c r="G88" i="3"/>
  <c r="C111" i="1"/>
  <c r="C24"/>
  <c r="C31" s="1"/>
  <c r="C30" s="1"/>
  <c r="C92"/>
  <c r="F66"/>
  <c r="F28" i="3"/>
  <c r="C117" i="1"/>
  <c r="C116" s="1"/>
  <c r="C103"/>
  <c r="C119" l="1"/>
  <c r="C118" s="1"/>
  <c r="C126"/>
  <c r="D90"/>
  <c r="H30"/>
  <c r="H91"/>
  <c r="G87" i="3"/>
  <c r="F87" s="1"/>
  <c r="F88"/>
  <c r="I66" i="1"/>
  <c r="I91"/>
  <c r="I90" s="1"/>
  <c r="C67"/>
  <c r="C66" s="1"/>
  <c r="C107"/>
  <c r="C106" s="1"/>
  <c r="C113"/>
  <c r="C112" s="1"/>
  <c r="H90" l="1"/>
  <c r="C91"/>
  <c r="C90" s="1"/>
</calcChain>
</file>

<file path=xl/sharedStrings.xml><?xml version="1.0" encoding="utf-8"?>
<sst xmlns="http://schemas.openxmlformats.org/spreadsheetml/2006/main" count="417" uniqueCount="238">
  <si>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</si>
  <si>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</si>
  <si>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</si>
  <si>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</si>
  <si>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</si>
  <si>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Единовременная денежная выплата в связи с празднованием Дня Победы советского народа в  Великой Отечественной войне 1941-1945 годов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</si>
  <si>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</si>
  <si>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</si>
  <si>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</si>
  <si>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</si>
  <si>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</si>
  <si>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</si>
  <si>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</si>
  <si>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</si>
  <si>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</si>
  <si>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</si>
  <si>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</si>
  <si>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</si>
  <si>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</si>
  <si>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</si>
  <si>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</si>
  <si>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</si>
  <si>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</si>
  <si>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</si>
  <si>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</si>
  <si>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</si>
  <si>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</si>
  <si>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</si>
  <si>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</si>
  <si>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</si>
  <si>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</si>
  <si>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</si>
  <si>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</si>
  <si>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</si>
  <si>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</si>
  <si>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</si>
  <si>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</si>
  <si>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</si>
  <si>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</si>
  <si>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</si>
  <si>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</si>
  <si>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</si>
  <si>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</si>
  <si>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</si>
  <si>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</si>
  <si>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</si>
  <si>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</si>
  <si>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</si>
  <si>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Главные распорядители средств бюджета города Омска, являющиеся участниками муниципальной программы города Омска "Социальная поддержка граждан и развитие общественных отношений"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</si>
  <si>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</si>
  <si>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</si>
  <si>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</si>
  <si>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</si>
  <si>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</si>
  <si>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</si>
  <si>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</si>
  <si>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</si>
  <si>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</si>
  <si>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</si>
  <si>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</si>
  <si>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</si>
  <si>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</si>
  <si>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</si>
  <si>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</si>
  <si>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</si>
  <si>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</si>
  <si>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</si>
  <si>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</si>
  <si>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</si>
  <si>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</si>
  <si>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</si>
  <si>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</si>
  <si>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</si>
  <si>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</si>
  <si>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</si>
  <si>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</si>
  <si>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</si>
  <si>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</si>
  <si>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</si>
  <si>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</si>
  <si>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</si>
  <si>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</si>
  <si>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</si>
  <si>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</si>
  <si>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</si>
  <si>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</si>
  <si>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</si>
  <si>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</si>
  <si>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</si>
  <si>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</si>
  <si>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</si>
  <si>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</si>
  <si>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</si>
  <si>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</si>
  <si>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</si>
  <si>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</si>
  <si>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</si>
  <si>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</si>
  <si>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</si>
  <si>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</si>
  <si>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</si>
  <si>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</si>
  <si>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</si>
  <si>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</si>
  <si>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</si>
  <si>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</si>
  <si>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</si>
  <si>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</si>
  <si>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</si>
  <si>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</si>
  <si>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</si>
  <si>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</si>
  <si>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</si>
  <si>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</si>
  <si>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</si>
  <si>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</si>
  <si>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</si>
  <si>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</si>
  <si>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</si>
  <si>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</si>
  <si>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</si>
  <si>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</si>
  <si>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</si>
  <si>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</si>
  <si>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</si>
  <si>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</si>
  <si>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</si>
  <si>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</si>
  <si>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</si>
  <si>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</si>
  <si>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</si>
  <si>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</si>
  <si>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</si>
  <si>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</si>
  <si>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</si>
  <si>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</si>
  <si>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</si>
  <si>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</si>
  <si>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5.4.1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</si>
  <si>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</si>
  <si>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</si>
  <si>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</si>
  <si>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</si>
  <si>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</si>
  <si>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</si>
  <si>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</si>
  <si>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</si>
  <si>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</si>
  <si>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</si>
  <si>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</si>
  <si>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</si>
  <si>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</si>
  <si>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5.10.2</t>
  </si>
  <si>
    <t>5.10.3</t>
  </si>
  <si>
    <t>5.11</t>
  </si>
  <si>
    <t>5.11.1</t>
  </si>
  <si>
    <t>5.12</t>
  </si>
  <si>
    <t>5.12.1</t>
  </si>
  <si>
    <t>5.12.2</t>
  </si>
  <si>
    <t>5.12.3</t>
  </si>
  <si>
    <t>5.13</t>
  </si>
  <si>
    <t>5.13.1</t>
  </si>
  <si>
    <t>5.14</t>
  </si>
  <si>
    <t>5.14.1</t>
  </si>
  <si>
    <t>5.14.2</t>
  </si>
  <si>
    <t>5.14.3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</si>
  <si>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</si>
  <si>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</si>
  <si>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</si>
  <si>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</si>
  <si>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</si>
  <si>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</si>
  <si>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</si>
  <si>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</si>
  <si>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</si>
  <si>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</si>
  <si>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</si>
  <si>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</si>
  <si>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</si>
  <si>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</si>
  <si>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</si>
  <si>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</si>
  <si>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</si>
  <si>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</si>
  <si>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</si>
  <si>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</si>
  <si>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</si>
  <si>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</si>
  <si>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</si>
  <si>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</si>
  <si>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</si>
  <si>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</si>
  <si>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</si>
  <si>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</si>
  <si>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</si>
  <si>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</si>
  <si>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</si>
  <si>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</si>
  <si>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</si>
  <si>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</si>
  <si>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</si>
  <si>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</si>
  <si>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</si>
  <si>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</si>
  <si>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</si>
  <si>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</si>
  <si>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</si>
  <si>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</si>
  <si>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</si>
  <si>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</si>
  <si>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</si>
  <si>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</si>
  <si>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</si>
  <si>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</si>
  <si>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</si>
  <si>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</si>
  <si>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</si>
  <si>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</si>
  <si>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</si>
  <si>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</si>
  <si>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</si>
  <si>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</si>
  <si>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</si>
  <si>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</si>
  <si>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</si>
  <si>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</si>
  <si>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</si>
  <si>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</si>
  <si>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</si>
  <si>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</si>
  <si>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</si>
  <si>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</si>
  <si>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>Приложение № 1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</si>
  <si>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</si>
  <si>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</si>
  <si>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</si>
  <si>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№     п/п</t>
  </si>
  <si>
    <t>от 20 августа 2019 года № 583-п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</si>
</sst>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3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4" fontId="7" fillId="0" borderId="0" xfId="0" applyNumberFormat="1" applyFont="1"/>
    <xf numFmtId="0" fontId="1" fillId="0" borderId="0" xfId="0" applyFont="1" applyBorder="1" applyAlignment="1">
      <alignment wrapText="1"/>
    </xf>
    <xf numFmtId="2" fontId="3" fillId="0" borderId="6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2" borderId="0" xfId="0" applyFill="1"/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0" fillId="0" borderId="4" xfId="0" applyFill="1" applyBorder="1" applyAlignment="1">
      <alignment vertical="top" wrapText="1"/>
    </xf>
    <xf numFmtId="0" fontId="4" fillId="0" borderId="0" xfId="0" applyFont="1" applyAlignment="1">
      <alignment horizontal="center"/>
    </xf>
    <xf numFmtId="49" fontId="3" fillId="0" borderId="6" xfId="0" applyNumberFormat="1" applyFont="1" applyFill="1" applyBorder="1" applyAlignment="1">
      <alignment vertical="top" wrapText="1"/>
    </xf>
    <xf numFmtId="49" fontId="3" fillId="0" borderId="7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0" xfId="0" applyFont="1" applyAlignme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49" fontId="16" fillId="0" borderId="0" xfId="0" applyNumberFormat="1" applyFont="1" applyAlignment="1">
      <alignment horizontal="center" vertical="top"/>
    </xf>
    <xf numFmtId="0" fontId="16" fillId="0" borderId="0" xfId="0" applyFont="1"/>
    <xf numFmtId="0" fontId="16" fillId="0" borderId="0" xfId="0" applyFont="1" applyFill="1"/>
    <xf numFmtId="49" fontId="16" fillId="0" borderId="0" xfId="0" applyNumberFormat="1" applyFont="1" applyFill="1" applyAlignment="1">
      <alignment horizontal="center" vertical="top"/>
    </xf>
    <xf numFmtId="0" fontId="16" fillId="0" borderId="0" xfId="0" applyFont="1" applyAlignment="1">
      <alignment horizontal="center" wrapText="1"/>
    </xf>
    <xf numFmtId="0" fontId="13" fillId="0" borderId="0" xfId="0" applyFont="1" applyAlignment="1">
      <alignment horizontal="right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6" fillId="0" borderId="0" xfId="0" applyFont="1" applyAlignment="1">
      <alignment horizont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0" fontId="16" fillId="0" borderId="0" xfId="0" applyFont="1" applyAlignment="1">
      <alignment horizontal="right"/>
    </xf>
    <xf numFmtId="0" fontId="17" fillId="0" borderId="0" xfId="0" applyFont="1" applyAlignment="1"/>
    <xf numFmtId="0" fontId="16" fillId="0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 wrapText="1"/>
    </xf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2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0" fontId="3" fillId="0" borderId="10" xfId="0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11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2" fillId="0" borderId="7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2" fontId="3" fillId="0" borderId="8" xfId="0" applyNumberFormat="1" applyFont="1" applyFill="1" applyBorder="1" applyAlignment="1">
      <alignment horizontal="center" vertical="top" wrapText="1"/>
    </xf>
    <xf numFmtId="2" fontId="3" fillId="0" borderId="6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10" xfId="0" applyFill="1" applyBorder="1" applyAlignment="1"/>
    <xf numFmtId="0" fontId="0" fillId="0" borderId="5" xfId="0" applyFill="1" applyBorder="1" applyAlignment="1"/>
    <xf numFmtId="0" fontId="0" fillId="0" borderId="11" xfId="0" applyFill="1" applyBorder="1" applyAlignment="1"/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13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3" fillId="2" borderId="0" xfId="0" applyFont="1" applyFill="1" applyAlignment="1">
      <alignment horizontal="right"/>
    </xf>
    <xf numFmtId="0" fontId="3" fillId="0" borderId="6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89</xdr:row>
      <xdr:rowOff>0</xdr:rowOff>
    </xdr:from>
    <xdr:to>
      <xdr:col>0</xdr:col>
      <xdr:colOff>104775</xdr:colOff>
      <xdr:row>89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G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F40">
            <v>11393380</v>
          </cell>
          <cell r="G40">
            <v>11253100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F52">
            <v>25000000</v>
          </cell>
          <cell r="G52">
            <v>25000000</v>
          </cell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F54">
            <v>1000000</v>
          </cell>
          <cell r="G54">
            <v>1000000</v>
          </cell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F69">
            <v>17494400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F77">
            <v>326000</v>
          </cell>
          <cell r="G77">
            <v>326000</v>
          </cell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F94">
            <v>13833293</v>
          </cell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F96">
            <v>12799791</v>
          </cell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F98">
            <v>9840604</v>
          </cell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F100">
            <v>14431393</v>
          </cell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F102">
            <v>15226863</v>
          </cell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F145">
            <v>1075500</v>
          </cell>
          <cell r="G145">
            <v>1075500</v>
          </cell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F148">
            <v>106500</v>
          </cell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F152">
            <v>106500</v>
          </cell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F156">
            <v>106500</v>
          </cell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F159">
            <v>106500</v>
          </cell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F161">
            <v>106500</v>
          </cell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F31">
            <v>26762303.68</v>
          </cell>
          <cell r="G31">
            <v>26762303.68</v>
          </cell>
          <cell r="H31">
            <v>26762303.68</v>
          </cell>
          <cell r="I31">
            <v>26762303.68</v>
          </cell>
          <cell r="J31">
            <v>26762303.68</v>
          </cell>
          <cell r="K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41"/>
  <sheetViews>
    <sheetView view="pageBreakPreview" zoomScale="60" zoomScaleNormal="85" workbookViewId="0">
      <selection activeCell="D6" sqref="D6"/>
    </sheetView>
  </sheetViews>
  <sheetFormatPr defaultRowHeight="14.4"/>
  <cols>
    <col min="1" max="1" width="5.88671875" style="13" bestFit="1" customWidth="1"/>
    <col min="2" max="2" width="32.6640625" style="14" customWidth="1"/>
    <col min="3" max="3" width="14.33203125" style="14" bestFit="1" customWidth="1"/>
    <col min="4" max="5" width="13.109375" style="14" customWidth="1"/>
    <col min="6" max="6" width="12.88671875" style="14" customWidth="1"/>
    <col min="7" max="7" width="13.109375" style="14" customWidth="1"/>
    <col min="8" max="8" width="12.6640625" style="25" customWidth="1"/>
    <col min="9" max="9" width="13" style="25" bestFit="1" customWidth="1"/>
    <col min="10" max="10" width="12.6640625" style="14" customWidth="1"/>
    <col min="11" max="11" width="13" style="14" bestFit="1" customWidth="1"/>
    <col min="12" max="12" width="12.6640625" style="14" customWidth="1"/>
    <col min="13" max="13" width="12.5546875" style="14" customWidth="1"/>
    <col min="14" max="14" width="13" style="14" customWidth="1"/>
    <col min="15" max="15" width="3" customWidth="1"/>
    <col min="16" max="16" width="10.5546875" customWidth="1"/>
    <col min="17" max="17" width="10.44140625" customWidth="1"/>
    <col min="18" max="18" width="8.88671875" customWidth="1"/>
    <col min="19" max="19" width="21.33203125" hidden="1" customWidth="1"/>
    <col min="20" max="20" width="6.44140625" customWidth="1"/>
    <col min="21" max="21" width="8.5546875" customWidth="1"/>
    <col min="22" max="22" width="16.109375" customWidth="1"/>
    <col min="23" max="23" width="15.33203125" customWidth="1"/>
  </cols>
  <sheetData>
    <row r="1" spans="1:15" ht="27" customHeight="1">
      <c r="A1" s="49"/>
      <c r="B1" s="50"/>
      <c r="C1" s="50"/>
      <c r="D1" s="50"/>
      <c r="E1" s="50"/>
      <c r="F1" s="50"/>
      <c r="G1" s="50"/>
      <c r="H1" s="51"/>
      <c r="I1" s="51"/>
      <c r="J1" s="64" t="s">
        <v>232</v>
      </c>
      <c r="K1" s="64"/>
      <c r="L1" s="64"/>
      <c r="M1" s="64"/>
      <c r="N1" s="64"/>
    </row>
    <row r="2" spans="1:15" ht="21" customHeight="1">
      <c r="A2" s="49"/>
      <c r="B2" s="50"/>
      <c r="C2" s="50"/>
      <c r="D2" s="50"/>
      <c r="E2" s="50"/>
      <c r="F2" s="50"/>
      <c r="G2" s="64" t="s">
        <v>28</v>
      </c>
      <c r="H2" s="65"/>
      <c r="I2" s="65"/>
      <c r="J2" s="65"/>
      <c r="K2" s="65"/>
      <c r="L2" s="65"/>
      <c r="M2" s="65"/>
      <c r="N2" s="65"/>
    </row>
    <row r="3" spans="1:15" ht="21" customHeight="1">
      <c r="A3" s="49"/>
      <c r="B3" s="50"/>
      <c r="C3" s="50"/>
      <c r="D3" s="50"/>
      <c r="E3" s="50"/>
      <c r="F3" s="50"/>
      <c r="G3" s="64" t="s">
        <v>237</v>
      </c>
      <c r="H3" s="65"/>
      <c r="I3" s="65"/>
      <c r="J3" s="65"/>
      <c r="K3" s="65"/>
      <c r="L3" s="65"/>
      <c r="M3" s="65"/>
      <c r="N3" s="65"/>
    </row>
    <row r="4" spans="1:15" ht="25.2">
      <c r="A4" s="49"/>
      <c r="B4" s="50"/>
      <c r="C4" s="50"/>
      <c r="D4" s="50"/>
      <c r="E4" s="50"/>
      <c r="F4" s="50"/>
      <c r="G4" s="50"/>
      <c r="H4" s="51"/>
      <c r="I4" s="51"/>
      <c r="J4" s="50"/>
      <c r="K4" s="50"/>
      <c r="L4" s="50"/>
      <c r="M4" s="50"/>
      <c r="N4" s="50"/>
    </row>
    <row r="5" spans="1:15" ht="27.75" customHeight="1">
      <c r="A5" s="52"/>
      <c r="B5" s="51"/>
      <c r="C5" s="51"/>
      <c r="D5" s="66" t="s">
        <v>173</v>
      </c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5" ht="77.25" customHeight="1">
      <c r="A6" s="50"/>
      <c r="B6" s="50"/>
      <c r="C6" s="50"/>
      <c r="D6" s="50"/>
      <c r="E6" s="50"/>
      <c r="F6" s="50"/>
      <c r="G6" s="50"/>
      <c r="H6" s="51"/>
      <c r="I6" s="68" t="s">
        <v>180</v>
      </c>
      <c r="J6" s="68"/>
      <c r="K6" s="68"/>
      <c r="L6" s="68"/>
      <c r="M6" s="68"/>
      <c r="N6" s="68"/>
    </row>
    <row r="7" spans="1:15" ht="25.2">
      <c r="A7" s="62" t="s">
        <v>47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</row>
    <row r="8" spans="1:15" ht="47.25" customHeight="1">
      <c r="A8" s="53"/>
      <c r="B8" s="53"/>
      <c r="C8" s="62" t="s">
        <v>233</v>
      </c>
      <c r="D8" s="62"/>
      <c r="E8" s="62"/>
      <c r="F8" s="62"/>
      <c r="G8" s="62"/>
      <c r="H8" s="62"/>
      <c r="I8" s="62"/>
      <c r="J8" s="62"/>
      <c r="K8" s="62"/>
      <c r="L8" s="62"/>
      <c r="M8" s="53"/>
      <c r="N8" s="53"/>
    </row>
    <row r="9" spans="1:15" ht="18">
      <c r="A9" s="15"/>
      <c r="B9" s="16"/>
      <c r="C9" s="16"/>
      <c r="D9" s="16"/>
      <c r="E9" s="16"/>
      <c r="F9" s="16"/>
      <c r="G9" s="16"/>
      <c r="H9" s="26"/>
      <c r="I9" s="26"/>
      <c r="J9" s="16"/>
      <c r="K9" s="16"/>
      <c r="L9" s="16"/>
      <c r="M9" s="16"/>
      <c r="N9" s="16"/>
    </row>
    <row r="10" spans="1:15" ht="28.5" customHeight="1">
      <c r="A10" s="63" t="s">
        <v>236</v>
      </c>
      <c r="B10" s="67" t="s">
        <v>48</v>
      </c>
      <c r="C10" s="67" t="s">
        <v>49</v>
      </c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28"/>
    </row>
    <row r="11" spans="1:15" ht="36" customHeight="1">
      <c r="A11" s="63"/>
      <c r="B11" s="67"/>
      <c r="C11" s="67" t="s">
        <v>50</v>
      </c>
      <c r="D11" s="67" t="s">
        <v>51</v>
      </c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28"/>
    </row>
    <row r="12" spans="1:15">
      <c r="A12" s="63"/>
      <c r="B12" s="67"/>
      <c r="C12" s="67"/>
      <c r="D12" s="29" t="s">
        <v>52</v>
      </c>
      <c r="E12" s="29" t="s">
        <v>53</v>
      </c>
      <c r="F12" s="29" t="s">
        <v>54</v>
      </c>
      <c r="G12" s="29" t="s">
        <v>55</v>
      </c>
      <c r="H12" s="29" t="s">
        <v>56</v>
      </c>
      <c r="I12" s="43" t="s">
        <v>57</v>
      </c>
      <c r="J12" s="29" t="s">
        <v>58</v>
      </c>
      <c r="K12" s="29" t="s">
        <v>59</v>
      </c>
      <c r="L12" s="29" t="s">
        <v>60</v>
      </c>
      <c r="M12" s="29" t="s">
        <v>61</v>
      </c>
      <c r="N12" s="29" t="s">
        <v>62</v>
      </c>
      <c r="O12" s="28"/>
    </row>
    <row r="13" spans="1:15">
      <c r="A13" s="30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43">
        <v>9</v>
      </c>
      <c r="J13" s="29">
        <v>10</v>
      </c>
      <c r="K13" s="29">
        <v>11</v>
      </c>
      <c r="L13" s="29">
        <v>12</v>
      </c>
      <c r="M13" s="29">
        <v>13</v>
      </c>
      <c r="N13" s="29">
        <v>14</v>
      </c>
      <c r="O13" s="28"/>
    </row>
    <row r="14" spans="1:15">
      <c r="A14" s="67" t="s">
        <v>35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28"/>
    </row>
    <row r="15" spans="1:15" ht="39.6">
      <c r="A15" s="31" t="s">
        <v>7</v>
      </c>
      <c r="B15" s="32" t="s">
        <v>63</v>
      </c>
      <c r="C15" s="33">
        <f t="shared" ref="C15:C20" si="0">SUM(D15:N15)</f>
        <v>69304916.180000007</v>
      </c>
      <c r="D15" s="33">
        <f t="shared" ref="D15:N15" si="1">D16</f>
        <v>4954920</v>
      </c>
      <c r="E15" s="33">
        <f t="shared" si="1"/>
        <v>5111670</v>
      </c>
      <c r="F15" s="33">
        <f t="shared" si="1"/>
        <v>5600669.75</v>
      </c>
      <c r="G15" s="33">
        <f t="shared" si="1"/>
        <v>7622577.6500000004</v>
      </c>
      <c r="H15" s="33">
        <f t="shared" si="1"/>
        <v>6301123.7800000003</v>
      </c>
      <c r="I15" s="42">
        <f t="shared" si="1"/>
        <v>6618992.5</v>
      </c>
      <c r="J15" s="33">
        <f t="shared" si="1"/>
        <v>6618992.5</v>
      </c>
      <c r="K15" s="33">
        <f t="shared" si="1"/>
        <v>6618992.5</v>
      </c>
      <c r="L15" s="33">
        <f t="shared" si="1"/>
        <v>6618992.5</v>
      </c>
      <c r="M15" s="33">
        <f t="shared" si="1"/>
        <v>6618992.5</v>
      </c>
      <c r="N15" s="33">
        <f t="shared" si="1"/>
        <v>6618992.5</v>
      </c>
      <c r="O15" s="28"/>
    </row>
    <row r="16" spans="1:15" ht="26.25" customHeight="1">
      <c r="A16" s="31" t="s">
        <v>16</v>
      </c>
      <c r="B16" s="32" t="s">
        <v>64</v>
      </c>
      <c r="C16" s="33">
        <f t="shared" si="0"/>
        <v>69304916.180000007</v>
      </c>
      <c r="D16" s="33">
        <v>4954920</v>
      </c>
      <c r="E16" s="33">
        <v>5111670</v>
      </c>
      <c r="F16" s="33">
        <v>5600669.75</v>
      </c>
      <c r="G16" s="33">
        <v>7622577.6500000004</v>
      </c>
      <c r="H16" s="33">
        <v>6301123.7800000003</v>
      </c>
      <c r="I16" s="42">
        <f>'ПП1 2019-2024'!G61+'ПП1 2019-2024'!G84</f>
        <v>6618992.5</v>
      </c>
      <c r="J16" s="33">
        <f>'ПП1 2019-2024'!H61+'ПП1 2019-2024'!H84</f>
        <v>6618992.5</v>
      </c>
      <c r="K16" s="33">
        <f>'ПП1 2019-2024'!I61+'ПП1 2019-2024'!I84</f>
        <v>6618992.5</v>
      </c>
      <c r="L16" s="33">
        <f>'ПП1 2019-2024'!J61+'ПП1 2019-2024'!J84</f>
        <v>6618992.5</v>
      </c>
      <c r="M16" s="33">
        <f>'ПП1 2019-2024'!K61+'ПП1 2019-2024'!K84</f>
        <v>6618992.5</v>
      </c>
      <c r="N16" s="33">
        <f>'ПП1 2019-2024'!L61+'ПП1 2019-2024'!L84</f>
        <v>6618992.5</v>
      </c>
      <c r="O16" s="28"/>
    </row>
    <row r="17" spans="1:15" ht="52.8">
      <c r="A17" s="31" t="s">
        <v>17</v>
      </c>
      <c r="B17" s="32" t="s">
        <v>65</v>
      </c>
      <c r="C17" s="33">
        <f t="shared" si="0"/>
        <v>60200</v>
      </c>
      <c r="D17" s="33">
        <f t="shared" ref="D17:N17" si="2">D18</f>
        <v>30000</v>
      </c>
      <c r="E17" s="33">
        <f t="shared" si="2"/>
        <v>30000</v>
      </c>
      <c r="F17" s="33">
        <f t="shared" si="2"/>
        <v>200</v>
      </c>
      <c r="G17" s="33">
        <f t="shared" si="2"/>
        <v>0</v>
      </c>
      <c r="H17" s="33">
        <f t="shared" si="2"/>
        <v>0</v>
      </c>
      <c r="I17" s="42">
        <f t="shared" si="2"/>
        <v>0</v>
      </c>
      <c r="J17" s="33">
        <f t="shared" si="2"/>
        <v>0</v>
      </c>
      <c r="K17" s="33">
        <f t="shared" si="2"/>
        <v>0</v>
      </c>
      <c r="L17" s="33">
        <f t="shared" si="2"/>
        <v>0</v>
      </c>
      <c r="M17" s="33">
        <f t="shared" si="2"/>
        <v>0</v>
      </c>
      <c r="N17" s="33">
        <f t="shared" si="2"/>
        <v>0</v>
      </c>
      <c r="O17" s="28"/>
    </row>
    <row r="18" spans="1:15" ht="14.25" customHeight="1">
      <c r="A18" s="31" t="s">
        <v>66</v>
      </c>
      <c r="B18" s="32" t="s">
        <v>64</v>
      </c>
      <c r="C18" s="33">
        <f t="shared" si="0"/>
        <v>60200</v>
      </c>
      <c r="D18" s="33">
        <v>30000</v>
      </c>
      <c r="E18" s="33">
        <v>30000</v>
      </c>
      <c r="F18" s="33">
        <v>200</v>
      </c>
      <c r="G18" s="33">
        <v>0</v>
      </c>
      <c r="H18" s="33">
        <v>0</v>
      </c>
      <c r="I18" s="42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28"/>
    </row>
    <row r="19" spans="1:15" ht="39.6">
      <c r="A19" s="31" t="s">
        <v>18</v>
      </c>
      <c r="B19" s="32" t="s">
        <v>69</v>
      </c>
      <c r="C19" s="33">
        <f t="shared" si="0"/>
        <v>420125469.37</v>
      </c>
      <c r="D19" s="33">
        <f>D20</f>
        <v>89838834.599999994</v>
      </c>
      <c r="E19" s="33">
        <f>E20</f>
        <v>69349238.5</v>
      </c>
      <c r="F19" s="33">
        <f>F20</f>
        <v>48893241</v>
      </c>
      <c r="G19" s="33">
        <f>G20</f>
        <v>51733743.119999997</v>
      </c>
      <c r="H19" s="33">
        <f t="shared" ref="H19:N19" si="3">H20</f>
        <v>52004045.149999999</v>
      </c>
      <c r="I19" s="42">
        <f t="shared" si="3"/>
        <v>18211987</v>
      </c>
      <c r="J19" s="33">
        <f t="shared" si="3"/>
        <v>18018876</v>
      </c>
      <c r="K19" s="33">
        <f t="shared" si="3"/>
        <v>18018876</v>
      </c>
      <c r="L19" s="33">
        <f t="shared" si="3"/>
        <v>18018876</v>
      </c>
      <c r="M19" s="33">
        <f t="shared" si="3"/>
        <v>18018876</v>
      </c>
      <c r="N19" s="33">
        <f t="shared" si="3"/>
        <v>18018876</v>
      </c>
      <c r="O19" s="28"/>
    </row>
    <row r="20" spans="1:15" ht="18" customHeight="1">
      <c r="A20" s="31" t="s">
        <v>19</v>
      </c>
      <c r="B20" s="32" t="s">
        <v>64</v>
      </c>
      <c r="C20" s="33">
        <f t="shared" si="0"/>
        <v>420125469.37</v>
      </c>
      <c r="D20" s="33">
        <v>89838834.599999994</v>
      </c>
      <c r="E20" s="33">
        <v>69349238.5</v>
      </c>
      <c r="F20" s="33">
        <v>48893241</v>
      </c>
      <c r="G20" s="33">
        <v>51733743.119999997</v>
      </c>
      <c r="H20" s="33">
        <v>52004045.149999999</v>
      </c>
      <c r="I20" s="42">
        <f>'ПП1 2019-2024'!G76</f>
        <v>18211987</v>
      </c>
      <c r="J20" s="33">
        <f>'ПП1 2019-2024'!H76</f>
        <v>18018876</v>
      </c>
      <c r="K20" s="33">
        <f>'ПП1 2019-2024'!I76</f>
        <v>18018876</v>
      </c>
      <c r="L20" s="33">
        <f>'ПП1 2019-2024'!J76</f>
        <v>18018876</v>
      </c>
      <c r="M20" s="33">
        <f>'ПП1 2019-2024'!K76</f>
        <v>18018876</v>
      </c>
      <c r="N20" s="33">
        <f>'ПП1 2019-2024'!L76</f>
        <v>18018876</v>
      </c>
      <c r="O20" s="28"/>
    </row>
    <row r="21" spans="1:15" ht="39" customHeight="1">
      <c r="A21" s="31" t="s">
        <v>70</v>
      </c>
      <c r="B21" s="32" t="s">
        <v>71</v>
      </c>
      <c r="C21" s="33">
        <f>SUM(D21:N21)</f>
        <v>381000</v>
      </c>
      <c r="D21" s="33">
        <f t="shared" ref="D21:N21" si="4">D22</f>
        <v>76000</v>
      </c>
      <c r="E21" s="33">
        <f t="shared" si="4"/>
        <v>190000</v>
      </c>
      <c r="F21" s="33">
        <f t="shared" si="4"/>
        <v>0</v>
      </c>
      <c r="G21" s="33">
        <f t="shared" si="4"/>
        <v>0</v>
      </c>
      <c r="H21" s="33">
        <f t="shared" si="4"/>
        <v>115000</v>
      </c>
      <c r="I21" s="42">
        <f t="shared" si="4"/>
        <v>0</v>
      </c>
      <c r="J21" s="33">
        <f t="shared" si="4"/>
        <v>0</v>
      </c>
      <c r="K21" s="33">
        <f t="shared" si="4"/>
        <v>0</v>
      </c>
      <c r="L21" s="33">
        <f t="shared" si="4"/>
        <v>0</v>
      </c>
      <c r="M21" s="33">
        <f t="shared" si="4"/>
        <v>0</v>
      </c>
      <c r="N21" s="33">
        <f t="shared" si="4"/>
        <v>0</v>
      </c>
      <c r="O21" s="28"/>
    </row>
    <row r="22" spans="1:15" ht="15.75" customHeight="1">
      <c r="A22" s="31" t="s">
        <v>72</v>
      </c>
      <c r="B22" s="32" t="s">
        <v>64</v>
      </c>
      <c r="C22" s="33">
        <f>SUM(D22:N22)</f>
        <v>381000</v>
      </c>
      <c r="D22" s="33">
        <v>76000</v>
      </c>
      <c r="E22" s="33">
        <v>190000</v>
      </c>
      <c r="F22" s="33">
        <v>0</v>
      </c>
      <c r="G22" s="33">
        <v>0</v>
      </c>
      <c r="H22" s="33">
        <v>115000</v>
      </c>
      <c r="I22" s="42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28"/>
    </row>
    <row r="23" spans="1:15" ht="39.6">
      <c r="A23" s="31" t="s">
        <v>73</v>
      </c>
      <c r="B23" s="32" t="s">
        <v>74</v>
      </c>
      <c r="C23" s="33">
        <f>SUM(D23:N23)</f>
        <v>1696000</v>
      </c>
      <c r="D23" s="33">
        <f t="shared" ref="D23:I23" si="5">D24</f>
        <v>160000</v>
      </c>
      <c r="E23" s="33">
        <f t="shared" si="5"/>
        <v>132000</v>
      </c>
      <c r="F23" s="33">
        <f t="shared" si="5"/>
        <v>132000</v>
      </c>
      <c r="G23" s="33">
        <f t="shared" si="5"/>
        <v>132000</v>
      </c>
      <c r="H23" s="33">
        <f t="shared" si="5"/>
        <v>348000</v>
      </c>
      <c r="I23" s="42">
        <f t="shared" si="5"/>
        <v>132000</v>
      </c>
      <c r="J23" s="33">
        <f>J24</f>
        <v>132000</v>
      </c>
      <c r="K23" s="33">
        <f>K24</f>
        <v>132000</v>
      </c>
      <c r="L23" s="33">
        <f>L24</f>
        <v>132000</v>
      </c>
      <c r="M23" s="33">
        <f>M24</f>
        <v>132000</v>
      </c>
      <c r="N23" s="33">
        <f>N24</f>
        <v>132000</v>
      </c>
      <c r="O23" s="28"/>
    </row>
    <row r="24" spans="1:15" ht="27" customHeight="1">
      <c r="A24" s="31" t="s">
        <v>75</v>
      </c>
      <c r="B24" s="32" t="s">
        <v>64</v>
      </c>
      <c r="C24" s="33">
        <f>SUM(D24:N24)</f>
        <v>1696000</v>
      </c>
      <c r="D24" s="33">
        <v>160000</v>
      </c>
      <c r="E24" s="33">
        <v>132000</v>
      </c>
      <c r="F24" s="33">
        <v>132000</v>
      </c>
      <c r="G24" s="33">
        <v>132000</v>
      </c>
      <c r="H24" s="33">
        <v>348000</v>
      </c>
      <c r="I24" s="42">
        <f>'ПП1 2019-2024'!G53</f>
        <v>132000</v>
      </c>
      <c r="J24" s="33">
        <f>'ПП1 2019-2024'!H53</f>
        <v>132000</v>
      </c>
      <c r="K24" s="33">
        <f>'ПП1 2019-2024'!I53</f>
        <v>132000</v>
      </c>
      <c r="L24" s="33">
        <f>'ПП1 2019-2024'!J53</f>
        <v>132000</v>
      </c>
      <c r="M24" s="33">
        <f>'ПП1 2019-2024'!K53</f>
        <v>132000</v>
      </c>
      <c r="N24" s="33">
        <f>'ПП1 2019-2024'!L53</f>
        <v>132000</v>
      </c>
      <c r="O24" s="28"/>
    </row>
    <row r="25" spans="1:15" ht="52.8">
      <c r="A25" s="31" t="s">
        <v>76</v>
      </c>
      <c r="B25" s="32" t="s">
        <v>101</v>
      </c>
      <c r="C25" s="33">
        <f t="shared" ref="C25:N25" si="6">C26</f>
        <v>216000</v>
      </c>
      <c r="D25" s="33">
        <f t="shared" si="6"/>
        <v>0</v>
      </c>
      <c r="E25" s="33">
        <f t="shared" si="6"/>
        <v>0</v>
      </c>
      <c r="F25" s="33">
        <f t="shared" si="6"/>
        <v>0</v>
      </c>
      <c r="G25" s="33">
        <f t="shared" si="6"/>
        <v>0</v>
      </c>
      <c r="H25" s="33">
        <f t="shared" si="6"/>
        <v>216000</v>
      </c>
      <c r="I25" s="42">
        <f t="shared" si="6"/>
        <v>0</v>
      </c>
      <c r="J25" s="33">
        <f t="shared" si="6"/>
        <v>0</v>
      </c>
      <c r="K25" s="33">
        <f t="shared" si="6"/>
        <v>0</v>
      </c>
      <c r="L25" s="33">
        <f t="shared" si="6"/>
        <v>0</v>
      </c>
      <c r="M25" s="33">
        <f t="shared" si="6"/>
        <v>0</v>
      </c>
      <c r="N25" s="33">
        <f t="shared" si="6"/>
        <v>0</v>
      </c>
      <c r="O25" s="28"/>
    </row>
    <row r="26" spans="1:15" ht="15.75" customHeight="1">
      <c r="A26" s="31" t="s">
        <v>174</v>
      </c>
      <c r="B26" s="32" t="s">
        <v>64</v>
      </c>
      <c r="C26" s="33">
        <f>SUM(D26:N26)</f>
        <v>216000</v>
      </c>
      <c r="D26" s="33">
        <v>0</v>
      </c>
      <c r="E26" s="33">
        <v>0</v>
      </c>
      <c r="F26" s="33">
        <v>0</v>
      </c>
      <c r="G26" s="33">
        <v>0</v>
      </c>
      <c r="H26" s="33">
        <v>216000</v>
      </c>
      <c r="I26" s="42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28"/>
    </row>
    <row r="27" spans="1:15" ht="39.6">
      <c r="A27" s="30" t="s">
        <v>78</v>
      </c>
      <c r="B27" s="32" t="s">
        <v>215</v>
      </c>
      <c r="C27" s="33">
        <f>C28+C29</f>
        <v>603056041.94999993</v>
      </c>
      <c r="D27" s="33">
        <f>D28+D29</f>
        <v>79115657.969999999</v>
      </c>
      <c r="E27" s="33">
        <f t="shared" ref="E27:N27" si="7">E28+E29</f>
        <v>73922335.790000007</v>
      </c>
      <c r="F27" s="33">
        <f t="shared" si="7"/>
        <v>63349317.719999999</v>
      </c>
      <c r="G27" s="33">
        <f t="shared" si="7"/>
        <v>47496534.119999997</v>
      </c>
      <c r="H27" s="33">
        <f t="shared" si="7"/>
        <v>49111589.479999997</v>
      </c>
      <c r="I27" s="42">
        <f t="shared" si="7"/>
        <v>48541871.769999996</v>
      </c>
      <c r="J27" s="33">
        <f t="shared" si="7"/>
        <v>48303747.019999996</v>
      </c>
      <c r="K27" s="33">
        <f t="shared" si="7"/>
        <v>48303747.019999996</v>
      </c>
      <c r="L27" s="33">
        <f t="shared" si="7"/>
        <v>48303747.019999996</v>
      </c>
      <c r="M27" s="33">
        <f t="shared" si="7"/>
        <v>48303747.019999996</v>
      </c>
      <c r="N27" s="33">
        <f t="shared" si="7"/>
        <v>48303747.019999996</v>
      </c>
      <c r="O27" s="28"/>
    </row>
    <row r="28" spans="1:15" ht="21" customHeight="1">
      <c r="A28" s="30" t="s">
        <v>175</v>
      </c>
      <c r="B28" s="32" t="s">
        <v>64</v>
      </c>
      <c r="C28" s="33">
        <f>SUM(D28:N28)</f>
        <v>582949084.94999993</v>
      </c>
      <c r="D28" s="33">
        <v>74019842.969999999</v>
      </c>
      <c r="E28" s="33">
        <v>67477146.790000007</v>
      </c>
      <c r="F28" s="33">
        <v>58231864.719999999</v>
      </c>
      <c r="G28" s="33">
        <v>46001634.119999997</v>
      </c>
      <c r="H28" s="33">
        <v>47157989.479999997</v>
      </c>
      <c r="I28" s="42">
        <f>'ПП1 2019-2024'!G50:G50+'ПП1 2019-2024'!G63+'ПП1 2019-2024'!G66+'ПП1 2019-2024'!G68+'ПП1 2019-2024'!G73+'ПП1 2019-2024'!G82+'ПП1 2019-2024'!G79+'ПП1 2019-2024'!G86</f>
        <v>48541871.769999996</v>
      </c>
      <c r="J28" s="33">
        <f>'ПП1 2019-2024'!H50:H50+'ПП1 2019-2024'!H63+'ПП1 2019-2024'!H66+'ПП1 2019-2024'!H68+'ПП1 2019-2024'!H73+'ПП1 2019-2024'!H82+'ПП1 2019-2024'!H79</f>
        <v>48303747.019999996</v>
      </c>
      <c r="K28" s="33">
        <f>'ПП1 2019-2024'!I50:I50+'ПП1 2019-2024'!I63+'ПП1 2019-2024'!I66+'ПП1 2019-2024'!I68+'ПП1 2019-2024'!I73+'ПП1 2019-2024'!I82+'ПП1 2019-2024'!I79</f>
        <v>48303747.019999996</v>
      </c>
      <c r="L28" s="33">
        <f>'ПП1 2019-2024'!J50:J50+'ПП1 2019-2024'!J63+'ПП1 2019-2024'!J66+'ПП1 2019-2024'!J68+'ПП1 2019-2024'!J73+'ПП1 2019-2024'!J82+'ПП1 2019-2024'!J79</f>
        <v>48303747.019999996</v>
      </c>
      <c r="M28" s="33">
        <f>'ПП1 2019-2024'!K50:K50+'ПП1 2019-2024'!K63+'ПП1 2019-2024'!K66+'ПП1 2019-2024'!K68+'ПП1 2019-2024'!K73+'ПП1 2019-2024'!K82+'ПП1 2019-2024'!K79</f>
        <v>48303747.019999996</v>
      </c>
      <c r="N28" s="33">
        <f>'ПП1 2019-2024'!L50:L50+'ПП1 2019-2024'!L63+'ПП1 2019-2024'!L66+'ПП1 2019-2024'!L68+'ПП1 2019-2024'!L73+'ПП1 2019-2024'!L82+'ПП1 2019-2024'!L79</f>
        <v>48303747.019999996</v>
      </c>
      <c r="O28" s="28"/>
    </row>
    <row r="29" spans="1:15">
      <c r="A29" s="30" t="s">
        <v>176</v>
      </c>
      <c r="B29" s="32" t="s">
        <v>77</v>
      </c>
      <c r="C29" s="33">
        <f>SUM(D29:N29)</f>
        <v>20106957</v>
      </c>
      <c r="D29" s="33">
        <v>5095815</v>
      </c>
      <c r="E29" s="33">
        <v>6445189</v>
      </c>
      <c r="F29" s="33">
        <v>5117453</v>
      </c>
      <c r="G29" s="33">
        <v>1494900</v>
      </c>
      <c r="H29" s="33">
        <v>1953600</v>
      </c>
      <c r="I29" s="42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28"/>
    </row>
    <row r="30" spans="1:15" ht="30.75" customHeight="1">
      <c r="A30" s="30" t="s">
        <v>177</v>
      </c>
      <c r="B30" s="32" t="s">
        <v>79</v>
      </c>
      <c r="C30" s="33">
        <f t="shared" ref="C30:N30" si="8">C31+C32</f>
        <v>1094839627.5</v>
      </c>
      <c r="D30" s="33">
        <f>D31+D32</f>
        <v>174175412.56999999</v>
      </c>
      <c r="E30" s="33">
        <f>E31+E32</f>
        <v>148735244.29000002</v>
      </c>
      <c r="F30" s="33">
        <f>F31+F32</f>
        <v>117975428.47</v>
      </c>
      <c r="G30" s="33">
        <f>G31+G32</f>
        <v>106984854.89</v>
      </c>
      <c r="H30" s="33">
        <f>H31+H32</f>
        <v>108095758.41</v>
      </c>
      <c r="I30" s="42">
        <f t="shared" si="8"/>
        <v>73504851.269999996</v>
      </c>
      <c r="J30" s="33">
        <f t="shared" si="8"/>
        <v>73073615.519999996</v>
      </c>
      <c r="K30" s="33">
        <f t="shared" si="8"/>
        <v>73073615.519999996</v>
      </c>
      <c r="L30" s="33">
        <f t="shared" si="8"/>
        <v>73073615.519999996</v>
      </c>
      <c r="M30" s="33">
        <f t="shared" si="8"/>
        <v>73073615.519999996</v>
      </c>
      <c r="N30" s="33">
        <f t="shared" si="8"/>
        <v>73073615.519999996</v>
      </c>
      <c r="O30" s="28"/>
    </row>
    <row r="31" spans="1:15" ht="30.75" customHeight="1">
      <c r="A31" s="30" t="s">
        <v>178</v>
      </c>
      <c r="B31" s="32" t="s">
        <v>64</v>
      </c>
      <c r="C31" s="33">
        <f>C16+C18+C20+C22+C24+C28+C26</f>
        <v>1074732670.5</v>
      </c>
      <c r="D31" s="33">
        <f>D28+D24+D22+D20+D18+D16+D26</f>
        <v>169079597.56999999</v>
      </c>
      <c r="E31" s="33">
        <f>E28+E24+E22+E20+E18+E16+E26</f>
        <v>142290055.29000002</v>
      </c>
      <c r="F31" s="33">
        <f>F28+F24+F22+F20+F18+F16+F26</f>
        <v>112857975.47</v>
      </c>
      <c r="G31" s="33">
        <f>G28+G24+G22+G20+G18+G16+G26</f>
        <v>105489954.89</v>
      </c>
      <c r="H31" s="33">
        <f>H28+H24+H22+H20+H18+H16+H26</f>
        <v>106142158.41</v>
      </c>
      <c r="I31" s="42">
        <f t="shared" ref="I31:N31" si="9">I28+I24+I22+I20+I18+I16</f>
        <v>73504851.269999996</v>
      </c>
      <c r="J31" s="33">
        <f t="shared" si="9"/>
        <v>73073615.519999996</v>
      </c>
      <c r="K31" s="33">
        <f t="shared" si="9"/>
        <v>73073615.519999996</v>
      </c>
      <c r="L31" s="33">
        <f t="shared" si="9"/>
        <v>73073615.519999996</v>
      </c>
      <c r="M31" s="33">
        <f t="shared" si="9"/>
        <v>73073615.519999996</v>
      </c>
      <c r="N31" s="33">
        <f t="shared" si="9"/>
        <v>73073615.519999996</v>
      </c>
      <c r="O31" s="28"/>
    </row>
    <row r="32" spans="1:15">
      <c r="A32" s="30" t="s">
        <v>179</v>
      </c>
      <c r="B32" s="32" t="s">
        <v>77</v>
      </c>
      <c r="C32" s="33">
        <f>C29</f>
        <v>20106957</v>
      </c>
      <c r="D32" s="33">
        <f>D29</f>
        <v>5095815</v>
      </c>
      <c r="E32" s="33">
        <f t="shared" ref="E32:N32" si="10">E29</f>
        <v>6445189</v>
      </c>
      <c r="F32" s="33">
        <f t="shared" si="10"/>
        <v>5117453</v>
      </c>
      <c r="G32" s="33">
        <f t="shared" si="10"/>
        <v>1494900</v>
      </c>
      <c r="H32" s="33">
        <f>H29</f>
        <v>1953600</v>
      </c>
      <c r="I32" s="42">
        <f t="shared" si="10"/>
        <v>0</v>
      </c>
      <c r="J32" s="33">
        <f t="shared" si="10"/>
        <v>0</v>
      </c>
      <c r="K32" s="33">
        <f>K29</f>
        <v>0</v>
      </c>
      <c r="L32" s="33">
        <f t="shared" si="10"/>
        <v>0</v>
      </c>
      <c r="M32" s="33">
        <f t="shared" si="10"/>
        <v>0</v>
      </c>
      <c r="N32" s="33">
        <f t="shared" si="10"/>
        <v>0</v>
      </c>
      <c r="O32" s="28"/>
    </row>
    <row r="33" spans="1:15">
      <c r="A33" s="71" t="s">
        <v>225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28"/>
    </row>
    <row r="34" spans="1:15" ht="39.6">
      <c r="A34" s="31" t="s">
        <v>8</v>
      </c>
      <c r="B34" s="32" t="s">
        <v>80</v>
      </c>
      <c r="C34" s="33">
        <f t="shared" ref="C34:N34" si="11">C35</f>
        <v>539800</v>
      </c>
      <c r="D34" s="33">
        <f t="shared" si="11"/>
        <v>40000</v>
      </c>
      <c r="E34" s="33">
        <f t="shared" si="11"/>
        <v>50000</v>
      </c>
      <c r="F34" s="33">
        <f t="shared" si="11"/>
        <v>50000</v>
      </c>
      <c r="G34" s="33">
        <f t="shared" si="11"/>
        <v>49800</v>
      </c>
      <c r="H34" s="33">
        <f t="shared" si="11"/>
        <v>50000</v>
      </c>
      <c r="I34" s="42">
        <f t="shared" si="11"/>
        <v>50000</v>
      </c>
      <c r="J34" s="33">
        <f t="shared" si="11"/>
        <v>50000</v>
      </c>
      <c r="K34" s="33">
        <f t="shared" si="11"/>
        <v>50000</v>
      </c>
      <c r="L34" s="33">
        <f t="shared" si="11"/>
        <v>50000</v>
      </c>
      <c r="M34" s="33">
        <f t="shared" si="11"/>
        <v>50000</v>
      </c>
      <c r="N34" s="33">
        <f t="shared" si="11"/>
        <v>50000</v>
      </c>
      <c r="O34" s="28"/>
    </row>
    <row r="35" spans="1:15" ht="26.25" customHeight="1">
      <c r="A35" s="31" t="s">
        <v>81</v>
      </c>
      <c r="B35" s="32" t="s">
        <v>64</v>
      </c>
      <c r="C35" s="33">
        <f>SUM(D35:N35)</f>
        <v>539800</v>
      </c>
      <c r="D35" s="33">
        <v>40000</v>
      </c>
      <c r="E35" s="33">
        <v>50000</v>
      </c>
      <c r="F35" s="33">
        <v>50000</v>
      </c>
      <c r="G35" s="33">
        <v>49800</v>
      </c>
      <c r="H35" s="33">
        <v>50000</v>
      </c>
      <c r="I35" s="42">
        <v>50000</v>
      </c>
      <c r="J35" s="33">
        <v>50000</v>
      </c>
      <c r="K35" s="33">
        <v>50000</v>
      </c>
      <c r="L35" s="33">
        <v>50000</v>
      </c>
      <c r="M35" s="33">
        <v>50000</v>
      </c>
      <c r="N35" s="33">
        <v>50000</v>
      </c>
      <c r="O35" s="28"/>
    </row>
    <row r="36" spans="1:15" ht="39.6">
      <c r="A36" s="31" t="s">
        <v>9</v>
      </c>
      <c r="B36" s="32" t="s">
        <v>82</v>
      </c>
      <c r="C36" s="33">
        <f t="shared" ref="C36:N36" si="12">C37</f>
        <v>540000</v>
      </c>
      <c r="D36" s="33">
        <f t="shared" si="12"/>
        <v>40000</v>
      </c>
      <c r="E36" s="33">
        <f t="shared" si="12"/>
        <v>50000</v>
      </c>
      <c r="F36" s="33">
        <f t="shared" si="12"/>
        <v>50000</v>
      </c>
      <c r="G36" s="33">
        <f t="shared" si="12"/>
        <v>50000</v>
      </c>
      <c r="H36" s="33">
        <f t="shared" si="12"/>
        <v>50000</v>
      </c>
      <c r="I36" s="42">
        <f t="shared" si="12"/>
        <v>50000</v>
      </c>
      <c r="J36" s="33">
        <f t="shared" si="12"/>
        <v>50000</v>
      </c>
      <c r="K36" s="33">
        <f t="shared" si="12"/>
        <v>50000</v>
      </c>
      <c r="L36" s="33">
        <f t="shared" si="12"/>
        <v>50000</v>
      </c>
      <c r="M36" s="33">
        <f t="shared" si="12"/>
        <v>50000</v>
      </c>
      <c r="N36" s="33">
        <f t="shared" si="12"/>
        <v>50000</v>
      </c>
      <c r="O36" s="28"/>
    </row>
    <row r="37" spans="1:15" ht="21" customHeight="1">
      <c r="A37" s="31" t="s">
        <v>42</v>
      </c>
      <c r="B37" s="32" t="s">
        <v>64</v>
      </c>
      <c r="C37" s="33">
        <f>SUM(D37:N37)</f>
        <v>540000</v>
      </c>
      <c r="D37" s="33">
        <v>40000</v>
      </c>
      <c r="E37" s="33">
        <v>50000</v>
      </c>
      <c r="F37" s="33">
        <v>50000</v>
      </c>
      <c r="G37" s="33">
        <v>50000</v>
      </c>
      <c r="H37" s="33">
        <v>50000</v>
      </c>
      <c r="I37" s="42">
        <v>50000</v>
      </c>
      <c r="J37" s="33">
        <v>50000</v>
      </c>
      <c r="K37" s="33">
        <v>50000</v>
      </c>
      <c r="L37" s="33">
        <v>50000</v>
      </c>
      <c r="M37" s="33">
        <v>50000</v>
      </c>
      <c r="N37" s="33">
        <v>50000</v>
      </c>
      <c r="O37" s="28"/>
    </row>
    <row r="38" spans="1:15" ht="39.6">
      <c r="A38" s="31" t="s">
        <v>10</v>
      </c>
      <c r="B38" s="32" t="s">
        <v>83</v>
      </c>
      <c r="C38" s="33">
        <f t="shared" ref="C38:N38" si="13">C39</f>
        <v>534900</v>
      </c>
      <c r="D38" s="33">
        <f t="shared" si="13"/>
        <v>40000</v>
      </c>
      <c r="E38" s="33">
        <f t="shared" si="13"/>
        <v>44900</v>
      </c>
      <c r="F38" s="33">
        <f t="shared" si="13"/>
        <v>50000</v>
      </c>
      <c r="G38" s="33">
        <f t="shared" si="13"/>
        <v>50000</v>
      </c>
      <c r="H38" s="33">
        <f t="shared" si="13"/>
        <v>50000</v>
      </c>
      <c r="I38" s="42">
        <f t="shared" si="13"/>
        <v>50000</v>
      </c>
      <c r="J38" s="33">
        <f t="shared" si="13"/>
        <v>50000</v>
      </c>
      <c r="K38" s="33">
        <f t="shared" si="13"/>
        <v>50000</v>
      </c>
      <c r="L38" s="33">
        <f t="shared" si="13"/>
        <v>50000</v>
      </c>
      <c r="M38" s="33">
        <f t="shared" si="13"/>
        <v>50000</v>
      </c>
      <c r="N38" s="33">
        <f t="shared" si="13"/>
        <v>50000</v>
      </c>
      <c r="O38" s="28"/>
    </row>
    <row r="39" spans="1:15" ht="15.75" customHeight="1">
      <c r="A39" s="31" t="s">
        <v>20</v>
      </c>
      <c r="B39" s="32" t="s">
        <v>64</v>
      </c>
      <c r="C39" s="33">
        <f>SUM(D39:N39)</f>
        <v>534900</v>
      </c>
      <c r="D39" s="33">
        <v>40000</v>
      </c>
      <c r="E39" s="33">
        <v>44900</v>
      </c>
      <c r="F39" s="33">
        <v>50000</v>
      </c>
      <c r="G39" s="33">
        <v>50000</v>
      </c>
      <c r="H39" s="33">
        <v>50000</v>
      </c>
      <c r="I39" s="42">
        <v>50000</v>
      </c>
      <c r="J39" s="33">
        <v>50000</v>
      </c>
      <c r="K39" s="33">
        <v>50000</v>
      </c>
      <c r="L39" s="33">
        <v>50000</v>
      </c>
      <c r="M39" s="33">
        <v>50000</v>
      </c>
      <c r="N39" s="33">
        <v>50000</v>
      </c>
      <c r="O39" s="28"/>
    </row>
    <row r="40" spans="1:15" ht="39.6">
      <c r="A40" s="31" t="s">
        <v>11</v>
      </c>
      <c r="B40" s="32" t="s">
        <v>84</v>
      </c>
      <c r="C40" s="33">
        <f t="shared" ref="C40:N40" si="14">C41</f>
        <v>540000</v>
      </c>
      <c r="D40" s="33">
        <f t="shared" si="14"/>
        <v>40000</v>
      </c>
      <c r="E40" s="33">
        <f t="shared" si="14"/>
        <v>50000</v>
      </c>
      <c r="F40" s="33">
        <f t="shared" si="14"/>
        <v>50000</v>
      </c>
      <c r="G40" s="33">
        <f t="shared" si="14"/>
        <v>50000</v>
      </c>
      <c r="H40" s="33">
        <f t="shared" si="14"/>
        <v>50000</v>
      </c>
      <c r="I40" s="42">
        <f t="shared" si="14"/>
        <v>50000</v>
      </c>
      <c r="J40" s="33">
        <f t="shared" si="14"/>
        <v>50000</v>
      </c>
      <c r="K40" s="33">
        <f t="shared" si="14"/>
        <v>50000</v>
      </c>
      <c r="L40" s="33">
        <f t="shared" si="14"/>
        <v>50000</v>
      </c>
      <c r="M40" s="33">
        <f t="shared" si="14"/>
        <v>50000</v>
      </c>
      <c r="N40" s="33">
        <f t="shared" si="14"/>
        <v>50000</v>
      </c>
      <c r="O40" s="28"/>
    </row>
    <row r="41" spans="1:15" ht="20.25" customHeight="1">
      <c r="A41" s="31" t="s">
        <v>85</v>
      </c>
      <c r="B41" s="32" t="s">
        <v>64</v>
      </c>
      <c r="C41" s="33">
        <f>SUM(D41:N41)</f>
        <v>540000</v>
      </c>
      <c r="D41" s="33">
        <v>40000</v>
      </c>
      <c r="E41" s="33">
        <v>50000</v>
      </c>
      <c r="F41" s="33">
        <v>50000</v>
      </c>
      <c r="G41" s="33">
        <v>50000</v>
      </c>
      <c r="H41" s="33">
        <v>50000</v>
      </c>
      <c r="I41" s="42">
        <v>50000</v>
      </c>
      <c r="J41" s="33">
        <v>50000</v>
      </c>
      <c r="K41" s="33">
        <v>50000</v>
      </c>
      <c r="L41" s="33">
        <v>50000</v>
      </c>
      <c r="M41" s="33">
        <v>50000</v>
      </c>
      <c r="N41" s="33">
        <v>50000</v>
      </c>
      <c r="O41" s="28"/>
    </row>
    <row r="42" spans="1:15" ht="39.6">
      <c r="A42" s="31" t="s">
        <v>12</v>
      </c>
      <c r="B42" s="32" t="s">
        <v>86</v>
      </c>
      <c r="C42" s="33">
        <f t="shared" ref="C42:N42" si="15">C43</f>
        <v>540000</v>
      </c>
      <c r="D42" s="33">
        <f t="shared" si="15"/>
        <v>40000</v>
      </c>
      <c r="E42" s="33">
        <f t="shared" si="15"/>
        <v>50000</v>
      </c>
      <c r="F42" s="33">
        <f t="shared" si="15"/>
        <v>50000</v>
      </c>
      <c r="G42" s="33">
        <f t="shared" si="15"/>
        <v>50000</v>
      </c>
      <c r="H42" s="33">
        <f t="shared" si="15"/>
        <v>50000</v>
      </c>
      <c r="I42" s="42">
        <f t="shared" si="15"/>
        <v>50000</v>
      </c>
      <c r="J42" s="33">
        <f t="shared" si="15"/>
        <v>50000</v>
      </c>
      <c r="K42" s="33">
        <f t="shared" si="15"/>
        <v>50000</v>
      </c>
      <c r="L42" s="33">
        <f t="shared" si="15"/>
        <v>50000</v>
      </c>
      <c r="M42" s="33">
        <f t="shared" si="15"/>
        <v>50000</v>
      </c>
      <c r="N42" s="33">
        <f t="shared" si="15"/>
        <v>50000</v>
      </c>
      <c r="O42" s="28"/>
    </row>
    <row r="43" spans="1:15" ht="17.25" customHeight="1">
      <c r="A43" s="31" t="s">
        <v>87</v>
      </c>
      <c r="B43" s="32" t="s">
        <v>64</v>
      </c>
      <c r="C43" s="33">
        <f>SUM(D43:N43)</f>
        <v>540000</v>
      </c>
      <c r="D43" s="41">
        <v>40000</v>
      </c>
      <c r="E43" s="41">
        <v>50000</v>
      </c>
      <c r="F43" s="41">
        <v>50000</v>
      </c>
      <c r="G43" s="41">
        <v>50000</v>
      </c>
      <c r="H43" s="41">
        <v>50000</v>
      </c>
      <c r="I43" s="42">
        <v>50000</v>
      </c>
      <c r="J43" s="41">
        <v>50000</v>
      </c>
      <c r="K43" s="41">
        <v>50000</v>
      </c>
      <c r="L43" s="41">
        <v>50000</v>
      </c>
      <c r="M43" s="41">
        <v>50000</v>
      </c>
      <c r="N43" s="41">
        <v>50000</v>
      </c>
      <c r="O43" s="28"/>
    </row>
    <row r="44" spans="1:15" ht="26.4">
      <c r="A44" s="31" t="s">
        <v>13</v>
      </c>
      <c r="B44" s="32" t="s">
        <v>88</v>
      </c>
      <c r="C44" s="33">
        <f>C45</f>
        <v>1216300</v>
      </c>
      <c r="D44" s="33">
        <f>D45</f>
        <v>500000</v>
      </c>
      <c r="E44" s="33">
        <f>E45</f>
        <v>716300</v>
      </c>
      <c r="F44" s="33">
        <v>0</v>
      </c>
      <c r="G44" s="33">
        <v>0</v>
      </c>
      <c r="H44" s="33">
        <v>0</v>
      </c>
      <c r="I44" s="42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28"/>
    </row>
    <row r="45" spans="1:15" ht="17.25" customHeight="1">
      <c r="A45" s="31" t="s">
        <v>89</v>
      </c>
      <c r="B45" s="32" t="s">
        <v>64</v>
      </c>
      <c r="C45" s="33">
        <f>SUM(D45:E45)</f>
        <v>1216300</v>
      </c>
      <c r="D45" s="33">
        <v>500000</v>
      </c>
      <c r="E45" s="33">
        <v>716300</v>
      </c>
      <c r="F45" s="33">
        <v>0</v>
      </c>
      <c r="G45" s="33">
        <v>0</v>
      </c>
      <c r="H45" s="33">
        <v>0</v>
      </c>
      <c r="I45" s="42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28"/>
    </row>
    <row r="46" spans="1:15" ht="39.6">
      <c r="A46" s="31" t="s">
        <v>14</v>
      </c>
      <c r="B46" s="32" t="s">
        <v>63</v>
      </c>
      <c r="C46" s="33">
        <f t="shared" ref="C46:N46" si="16">C47+C48+C49</f>
        <v>32445916.960000001</v>
      </c>
      <c r="D46" s="33">
        <f t="shared" si="16"/>
        <v>9073734.2300000004</v>
      </c>
      <c r="E46" s="33">
        <f t="shared" si="16"/>
        <v>5150000</v>
      </c>
      <c r="F46" s="33">
        <f t="shared" si="16"/>
        <v>1965725</v>
      </c>
      <c r="G46" s="33">
        <f t="shared" si="16"/>
        <v>1578947.37</v>
      </c>
      <c r="H46" s="33">
        <f t="shared" si="16"/>
        <v>1235955.06</v>
      </c>
      <c r="I46" s="42">
        <f>I47+I48+I49</f>
        <v>10941555.300000001</v>
      </c>
      <c r="J46" s="33">
        <f t="shared" si="16"/>
        <v>500000</v>
      </c>
      <c r="K46" s="33">
        <f t="shared" si="16"/>
        <v>500000</v>
      </c>
      <c r="L46" s="33">
        <f t="shared" si="16"/>
        <v>500000</v>
      </c>
      <c r="M46" s="33">
        <f t="shared" si="16"/>
        <v>500000</v>
      </c>
      <c r="N46" s="33">
        <f t="shared" si="16"/>
        <v>500000</v>
      </c>
      <c r="O46" s="28"/>
    </row>
    <row r="47" spans="1:15" ht="18.75" customHeight="1">
      <c r="A47" s="31" t="s">
        <v>90</v>
      </c>
      <c r="B47" s="32" t="s">
        <v>64</v>
      </c>
      <c r="C47" s="33">
        <f>SUM(D47:N47)</f>
        <v>5447950.5099999998</v>
      </c>
      <c r="D47" s="33">
        <v>453686.71</v>
      </c>
      <c r="E47" s="33">
        <v>450000</v>
      </c>
      <c r="F47" s="33">
        <v>465725</v>
      </c>
      <c r="G47" s="33">
        <v>78947.37</v>
      </c>
      <c r="H47" s="33">
        <v>135955.06</v>
      </c>
      <c r="I47" s="42">
        <v>1363636.37</v>
      </c>
      <c r="J47" s="33">
        <v>500000</v>
      </c>
      <c r="K47" s="41">
        <v>500000</v>
      </c>
      <c r="L47" s="41">
        <v>500000</v>
      </c>
      <c r="M47" s="41">
        <v>500000</v>
      </c>
      <c r="N47" s="41">
        <v>500000</v>
      </c>
      <c r="O47" s="28"/>
    </row>
    <row r="48" spans="1:15">
      <c r="A48" s="31" t="s">
        <v>91</v>
      </c>
      <c r="B48" s="32" t="s">
        <v>77</v>
      </c>
      <c r="C48" s="33">
        <f>SUM(D48:N48)</f>
        <v>18197966.449999999</v>
      </c>
      <c r="D48" s="33">
        <v>4120047.52</v>
      </c>
      <c r="E48" s="33">
        <v>1200000</v>
      </c>
      <c r="F48" s="33">
        <v>1100000</v>
      </c>
      <c r="G48" s="33">
        <v>1100000</v>
      </c>
      <c r="H48" s="33">
        <v>1100000</v>
      </c>
      <c r="I48" s="42">
        <v>9577918.9299999997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28"/>
    </row>
    <row r="49" spans="1:15" ht="26.4">
      <c r="A49" s="31" t="s">
        <v>92</v>
      </c>
      <c r="B49" s="32" t="s">
        <v>93</v>
      </c>
      <c r="C49" s="33">
        <f>SUM(D49:N49)</f>
        <v>8800000</v>
      </c>
      <c r="D49" s="33">
        <v>4500000</v>
      </c>
      <c r="E49" s="33">
        <v>3500000</v>
      </c>
      <c r="F49" s="33">
        <v>400000</v>
      </c>
      <c r="G49" s="33">
        <v>400000</v>
      </c>
      <c r="H49" s="33">
        <v>0</v>
      </c>
      <c r="I49" s="42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28"/>
    </row>
    <row r="50" spans="1:15" ht="39.6">
      <c r="A50" s="31" t="s">
        <v>15</v>
      </c>
      <c r="B50" s="32" t="s">
        <v>69</v>
      </c>
      <c r="C50" s="33">
        <f t="shared" ref="C50:N50" si="17">C51+C52+C53</f>
        <v>5285907.8900000015</v>
      </c>
      <c r="D50" s="33">
        <f t="shared" si="17"/>
        <v>2168500</v>
      </c>
      <c r="E50" s="33">
        <f t="shared" si="17"/>
        <v>2478692.2000000002</v>
      </c>
      <c r="F50" s="33">
        <f t="shared" si="17"/>
        <v>157894.74</v>
      </c>
      <c r="G50" s="33">
        <f t="shared" si="17"/>
        <v>157894.74</v>
      </c>
      <c r="H50" s="33">
        <f t="shared" si="17"/>
        <v>56179.78</v>
      </c>
      <c r="I50" s="42">
        <f t="shared" si="17"/>
        <v>227272.73</v>
      </c>
      <c r="J50" s="33">
        <f t="shared" si="17"/>
        <v>7894.74</v>
      </c>
      <c r="K50" s="33">
        <f t="shared" si="17"/>
        <v>7894.74</v>
      </c>
      <c r="L50" s="33">
        <f t="shared" si="17"/>
        <v>7894.74</v>
      </c>
      <c r="M50" s="33">
        <f t="shared" si="17"/>
        <v>7894.74</v>
      </c>
      <c r="N50" s="33">
        <f t="shared" si="17"/>
        <v>7894.74</v>
      </c>
      <c r="O50" s="28"/>
    </row>
    <row r="51" spans="1:15" ht="17.25" customHeight="1">
      <c r="A51" s="31" t="s">
        <v>94</v>
      </c>
      <c r="B51" s="32" t="s">
        <v>64</v>
      </c>
      <c r="C51" s="33">
        <f>SUM(D51:N51)</f>
        <v>4135907.8900000015</v>
      </c>
      <c r="D51" s="33">
        <v>1868500</v>
      </c>
      <c r="E51" s="33">
        <v>2178692.2000000002</v>
      </c>
      <c r="F51" s="33">
        <v>7894.74</v>
      </c>
      <c r="G51" s="33">
        <v>7894.74</v>
      </c>
      <c r="H51" s="33">
        <v>6179.78</v>
      </c>
      <c r="I51" s="42">
        <v>27272.73</v>
      </c>
      <c r="J51" s="33">
        <v>7894.74</v>
      </c>
      <c r="K51" s="33">
        <v>7894.74</v>
      </c>
      <c r="L51" s="41">
        <v>7894.74</v>
      </c>
      <c r="M51" s="41">
        <v>7894.74</v>
      </c>
      <c r="N51" s="41">
        <v>7894.74</v>
      </c>
      <c r="O51" s="28"/>
    </row>
    <row r="52" spans="1:15">
      <c r="A52" s="31" t="s">
        <v>95</v>
      </c>
      <c r="B52" s="32" t="s">
        <v>77</v>
      </c>
      <c r="C52" s="33">
        <f>SUM(D52:N52)</f>
        <v>650000</v>
      </c>
      <c r="D52" s="33">
        <v>150000</v>
      </c>
      <c r="E52" s="33">
        <v>150000</v>
      </c>
      <c r="F52" s="33">
        <v>50000</v>
      </c>
      <c r="G52" s="33">
        <v>50000</v>
      </c>
      <c r="H52" s="33">
        <v>50000</v>
      </c>
      <c r="I52" s="42">
        <v>200000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28"/>
    </row>
    <row r="53" spans="1:15" ht="26.4">
      <c r="A53" s="31" t="s">
        <v>96</v>
      </c>
      <c r="B53" s="32" t="s">
        <v>93</v>
      </c>
      <c r="C53" s="33">
        <f>SUM(D53:N53)</f>
        <v>500000</v>
      </c>
      <c r="D53" s="33">
        <v>150000</v>
      </c>
      <c r="E53" s="33">
        <v>150000</v>
      </c>
      <c r="F53" s="33">
        <v>100000</v>
      </c>
      <c r="G53" s="33">
        <v>100000</v>
      </c>
      <c r="H53" s="33">
        <v>0</v>
      </c>
      <c r="I53" s="42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28"/>
    </row>
    <row r="54" spans="1:15" ht="28.5" customHeight="1">
      <c r="A54" s="31" t="s">
        <v>21</v>
      </c>
      <c r="B54" s="32" t="s">
        <v>71</v>
      </c>
      <c r="C54" s="33">
        <f t="shared" ref="C54:N54" si="18">C55</f>
        <v>2985000</v>
      </c>
      <c r="D54" s="33">
        <f t="shared" si="18"/>
        <v>585000</v>
      </c>
      <c r="E54" s="33">
        <f t="shared" si="18"/>
        <v>400000</v>
      </c>
      <c r="F54" s="33">
        <f t="shared" si="18"/>
        <v>400000</v>
      </c>
      <c r="G54" s="33">
        <f t="shared" si="18"/>
        <v>200000</v>
      </c>
      <c r="H54" s="33">
        <f t="shared" si="18"/>
        <v>200000</v>
      </c>
      <c r="I54" s="42">
        <f t="shared" si="18"/>
        <v>200000</v>
      </c>
      <c r="J54" s="33">
        <f t="shared" si="18"/>
        <v>200000</v>
      </c>
      <c r="K54" s="33">
        <f t="shared" si="18"/>
        <v>200000</v>
      </c>
      <c r="L54" s="33">
        <f t="shared" si="18"/>
        <v>200000</v>
      </c>
      <c r="M54" s="33">
        <f t="shared" si="18"/>
        <v>200000</v>
      </c>
      <c r="N54" s="33">
        <f t="shared" si="18"/>
        <v>200000</v>
      </c>
      <c r="O54" s="28"/>
    </row>
    <row r="55" spans="1:15" ht="21" customHeight="1">
      <c r="A55" s="31" t="s">
        <v>97</v>
      </c>
      <c r="B55" s="32" t="s">
        <v>64</v>
      </c>
      <c r="C55" s="33">
        <f>SUM(D55:N55)</f>
        <v>2985000</v>
      </c>
      <c r="D55" s="41">
        <f>'[1]ПП2 2014-2018'!F31+'[1]ПП2 2014-2018'!F77+'[1]ПП2 2014-2018'!F85</f>
        <v>585000</v>
      </c>
      <c r="E55" s="41">
        <f>'[1]ПП2 2014-2018'!G31+'[1]ПП2 2014-2018'!G77+'[1]ПП2 2014-2018'!G85</f>
        <v>400000</v>
      </c>
      <c r="F55" s="41">
        <f>'[1]ПП2 2014-2018'!H31+'[1]ПП2 2014-2018'!H77+'[1]ПП2 2014-2018'!H85</f>
        <v>400000</v>
      </c>
      <c r="G55" s="41">
        <f>'[1]ПП2 2014-2018'!I31+'[1]ПП2 2014-2018'!I77+'[1]ПП2 2014-2018'!I85</f>
        <v>200000</v>
      </c>
      <c r="H55" s="41">
        <f>'[1]ПП2 2014-2018'!J31+'[1]ПП2 2014-2018'!J77+'[1]ПП2 2014-2018'!J85</f>
        <v>200000</v>
      </c>
      <c r="I55" s="42">
        <f>'[1]ПП2 2019-2024'!F33:F33</f>
        <v>200000</v>
      </c>
      <c r="J55" s="41">
        <f>'[1]ПП2 2019-2024'!G33:G33</f>
        <v>200000</v>
      </c>
      <c r="K55" s="41">
        <f>'[1]ПП2 2019-2024'!H33:H33</f>
        <v>200000</v>
      </c>
      <c r="L55" s="41">
        <f>'[1]ПП2 2019-2024'!I33:I33</f>
        <v>200000</v>
      </c>
      <c r="M55" s="41">
        <f>'[1]ПП2 2019-2024'!J33:J33</f>
        <v>200000</v>
      </c>
      <c r="N55" s="41">
        <f>'[1]ПП2 2019-2024'!K33:K33</f>
        <v>200000</v>
      </c>
      <c r="O55" s="28"/>
    </row>
    <row r="56" spans="1:15" ht="39.6">
      <c r="A56" s="31" t="s">
        <v>22</v>
      </c>
      <c r="B56" s="32" t="s">
        <v>74</v>
      </c>
      <c r="C56" s="33">
        <f t="shared" ref="C56:N56" si="19">C57+C58+C59</f>
        <v>9027771.6099999994</v>
      </c>
      <c r="D56" s="33">
        <f t="shared" si="19"/>
        <v>580000</v>
      </c>
      <c r="E56" s="33">
        <f t="shared" si="19"/>
        <v>3508562.2</v>
      </c>
      <c r="F56" s="33">
        <f t="shared" si="19"/>
        <v>0</v>
      </c>
      <c r="G56" s="33">
        <f t="shared" si="19"/>
        <v>0</v>
      </c>
      <c r="H56" s="33">
        <f t="shared" si="19"/>
        <v>4170020</v>
      </c>
      <c r="I56" s="42">
        <f t="shared" si="19"/>
        <v>769189.41</v>
      </c>
      <c r="J56" s="33">
        <f t="shared" si="19"/>
        <v>0</v>
      </c>
      <c r="K56" s="33">
        <f t="shared" si="19"/>
        <v>0</v>
      </c>
      <c r="L56" s="33">
        <f t="shared" si="19"/>
        <v>0</v>
      </c>
      <c r="M56" s="33">
        <f t="shared" si="19"/>
        <v>0</v>
      </c>
      <c r="N56" s="33">
        <f t="shared" si="19"/>
        <v>0</v>
      </c>
      <c r="O56" s="28"/>
    </row>
    <row r="57" spans="1:15" ht="18.75" customHeight="1">
      <c r="A57" s="31" t="s">
        <v>98</v>
      </c>
      <c r="B57" s="32" t="s">
        <v>64</v>
      </c>
      <c r="C57" s="33">
        <f>SUM(D57:N57)</f>
        <v>2015123.6099999999</v>
      </c>
      <c r="D57" s="41">
        <f>'[1]ПП2 2014-2018'!F112+'[1]ПП2 2014-2018'!F108+'[1]ПП2 2014-2018'!F83+'[1]ПП2 2014-2018'!F73</f>
        <v>580000</v>
      </c>
      <c r="E57" s="41">
        <f>'[1]ПП2 2014-2018'!G112+'[1]ПП2 2014-2018'!G108+'[1]ПП2 2014-2018'!G83+'[1]ПП2 2014-2018'!G73</f>
        <v>270428.2</v>
      </c>
      <c r="F57" s="41">
        <f>'[1]ПП2 2014-2018'!H112+'[1]ПП2 2014-2018'!H108+'[1]ПП2 2014-2018'!H83+'[1]ПП2 2014-2018'!H73</f>
        <v>0</v>
      </c>
      <c r="G57" s="41">
        <f>'[1]ПП2 2014-2018'!I112+'[1]ПП2 2014-2018'!I108+'[1]ПП2 2014-2018'!I83+'[1]ПП2 2014-2018'!I73</f>
        <v>0</v>
      </c>
      <c r="H57" s="41">
        <f>'[1]ПП2 2014-2018'!J112+'[1]ПП2 2014-2018'!J108+'[1]ПП2 2014-2018'!J83+'[1]ПП2 2014-2018'!J73</f>
        <v>395506</v>
      </c>
      <c r="I57" s="42">
        <f>'[1]ПП2 2019-2024'!F76+'[1]ПП2 2019-2024'!F78</f>
        <v>769189.41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28"/>
    </row>
    <row r="58" spans="1:15">
      <c r="A58" s="31" t="s">
        <v>99</v>
      </c>
      <c r="B58" s="32" t="s">
        <v>77</v>
      </c>
      <c r="C58" s="33">
        <f>SUM(D58:N58)</f>
        <v>2329148.65</v>
      </c>
      <c r="D58" s="41">
        <f>'[1]ПП2 2014-2018'!F55+'[1]ПП2 2014-2018'!F74+'[1]ПП2 2014-2018'!F109+'[1]ПП2 2014-2018'!F113</f>
        <v>0</v>
      </c>
      <c r="E58" s="41">
        <f>'[1]ПП2 2014-2018'!G55+'[1]ПП2 2014-2018'!G74+'[1]ПП2 2014-2018'!G109+'[1]ПП2 2014-2018'!G113</f>
        <v>1306628</v>
      </c>
      <c r="F58" s="41">
        <f>'[1]ПП2 2014-2018'!H55+'[1]ПП2 2014-2018'!H74+'[1]ПП2 2014-2018'!H109+'[1]ПП2 2014-2018'!H113</f>
        <v>0</v>
      </c>
      <c r="G58" s="41">
        <f>'[1]ПП2 2014-2018'!I55+'[1]ПП2 2014-2018'!I74+'[1]ПП2 2014-2018'!I109+'[1]ПП2 2014-2018'!I113</f>
        <v>0</v>
      </c>
      <c r="H58" s="41">
        <f>'[1]ПП2 2014-2018'!J55+'[1]ПП2 2014-2018'!J74+'[1]ПП2 2014-2018'!J109+'[1]ПП2 2014-2018'!J113</f>
        <v>1022520.6499999999</v>
      </c>
      <c r="I58" s="42">
        <v>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28"/>
    </row>
    <row r="59" spans="1:15" ht="26.4">
      <c r="A59" s="31" t="s">
        <v>100</v>
      </c>
      <c r="B59" s="32" t="s">
        <v>93</v>
      </c>
      <c r="C59" s="33">
        <f>SUM(D59:N59)</f>
        <v>4683499.3499999996</v>
      </c>
      <c r="D59" s="41">
        <f>'[1]ПП2 2014-2018'!F114+'[1]ПП2 2014-2018'!F110+'[1]ПП2 2014-2018'!F75</f>
        <v>0</v>
      </c>
      <c r="E59" s="41">
        <f>'[1]ПП2 2014-2018'!G114+'[1]ПП2 2014-2018'!G110+'[1]ПП2 2014-2018'!G75</f>
        <v>1931506</v>
      </c>
      <c r="F59" s="41">
        <f>'[1]ПП2 2014-2018'!H114+'[1]ПП2 2014-2018'!H110+'[1]ПП2 2014-2018'!H75</f>
        <v>0</v>
      </c>
      <c r="G59" s="41">
        <f>'[1]ПП2 2014-2018'!I114+'[1]ПП2 2014-2018'!I110+'[1]ПП2 2014-2018'!I75</f>
        <v>0</v>
      </c>
      <c r="H59" s="41">
        <f>'[1]ПП2 2014-2018'!J114+'[1]ПП2 2014-2018'!J110+'[1]ПП2 2014-2018'!J75</f>
        <v>2751993.35</v>
      </c>
      <c r="I59" s="42">
        <v>0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28"/>
    </row>
    <row r="60" spans="1:15" ht="52.8">
      <c r="A60" s="31" t="s">
        <v>23</v>
      </c>
      <c r="B60" s="32" t="s">
        <v>101</v>
      </c>
      <c r="C60" s="33">
        <f>C61+C62+C63</f>
        <v>12672338.83</v>
      </c>
      <c r="D60" s="33">
        <f>D61+D62+D63</f>
        <v>280000</v>
      </c>
      <c r="E60" s="33">
        <f>E61+E62+E63</f>
        <v>3902400</v>
      </c>
      <c r="F60" s="33">
        <f>F61+F62+F63</f>
        <v>3487895</v>
      </c>
      <c r="G60" s="33">
        <f>G61+G62+G63</f>
        <v>2096822.12</v>
      </c>
      <c r="H60" s="33">
        <f>H61+H62</f>
        <v>925221.71</v>
      </c>
      <c r="I60" s="42">
        <f t="shared" ref="I60:N60" si="20">I61</f>
        <v>330000</v>
      </c>
      <c r="J60" s="33">
        <f t="shared" si="20"/>
        <v>330000</v>
      </c>
      <c r="K60" s="33">
        <f t="shared" si="20"/>
        <v>330000</v>
      </c>
      <c r="L60" s="33">
        <f t="shared" si="20"/>
        <v>330000</v>
      </c>
      <c r="M60" s="33">
        <f t="shared" si="20"/>
        <v>330000</v>
      </c>
      <c r="N60" s="33">
        <f t="shared" si="20"/>
        <v>330000</v>
      </c>
      <c r="O60" s="28"/>
    </row>
    <row r="61" spans="1:15" ht="15.75" customHeight="1">
      <c r="A61" s="31" t="s">
        <v>102</v>
      </c>
      <c r="B61" s="32" t="s">
        <v>64</v>
      </c>
      <c r="C61" s="33">
        <f>SUM(D61:N61)</f>
        <v>3890475.9</v>
      </c>
      <c r="D61" s="41">
        <f>'[1]ПП2 2014-2018'!F35+'[1]ПП2 2014-2018'!F39+'[1]ПП2 2014-2018'!F87</f>
        <v>280000</v>
      </c>
      <c r="E61" s="41">
        <f>'[1]ПП2 2014-2018'!G35+'[1]ПП2 2014-2018'!G39+'[1]ПП2 2014-2018'!G87</f>
        <v>330000</v>
      </c>
      <c r="F61" s="41">
        <f>'[1]ПП2 2014-2018'!H35+'[1]ПП2 2014-2018'!H39+'[1]ПП2 2014-2018'!H87</f>
        <v>487895</v>
      </c>
      <c r="G61" s="41">
        <f>'[1]ПП2 2014-2018'!I35+'[1]ПП2 2014-2018'!I39+'[1]ПП2 2014-2018'!I87</f>
        <v>418341.11</v>
      </c>
      <c r="H61" s="41">
        <f>'[1]ПП2 2014-2018'!J35+'[1]ПП2 2014-2018'!J39+'[1]ПП2 2014-2018'!J87</f>
        <v>394239.79</v>
      </c>
      <c r="I61" s="42">
        <f>'[1]ПП2 2019-2024'!F37+'[1]ПП2 2019-2024'!F41+'[1]ПП2 2019-2024'!F43</f>
        <v>330000</v>
      </c>
      <c r="J61" s="41">
        <f>'[1]ПП2 2019-2024'!G37+'[1]ПП2 2019-2024'!G41+'[1]ПП2 2019-2024'!G43</f>
        <v>330000</v>
      </c>
      <c r="K61" s="41">
        <f>'[1]ПП2 2019-2024'!H37+'[1]ПП2 2019-2024'!H41+'[1]ПП2 2019-2024'!H43</f>
        <v>330000</v>
      </c>
      <c r="L61" s="41">
        <f>'[1]ПП2 2019-2024'!I37+'[1]ПП2 2019-2024'!I41+'[1]ПП2 2019-2024'!I43</f>
        <v>330000</v>
      </c>
      <c r="M61" s="41">
        <f>'[1]ПП2 2019-2024'!J37+'[1]ПП2 2019-2024'!J41+'[1]ПП2 2019-2024'!J43</f>
        <v>330000</v>
      </c>
      <c r="N61" s="41">
        <f>'[1]ПП2 2019-2024'!K37+'[1]ПП2 2019-2024'!K41+'[1]ПП2 2019-2024'!K43</f>
        <v>330000</v>
      </c>
      <c r="O61" s="28"/>
    </row>
    <row r="62" spans="1:15">
      <c r="A62" s="31" t="s">
        <v>103</v>
      </c>
      <c r="B62" s="32" t="s">
        <v>77</v>
      </c>
      <c r="C62" s="33">
        <f>SUM(D62:N62)</f>
        <v>3266862.9299999997</v>
      </c>
      <c r="D62" s="41">
        <f>'[1]ПП2 2014-2018'!F57+'[1]ПП2 2014-2018'!F88</f>
        <v>0</v>
      </c>
      <c r="E62" s="41">
        <f>'[1]ПП2 2014-2018'!G57+'[1]ПП2 2014-2018'!G88</f>
        <v>1083400</v>
      </c>
      <c r="F62" s="41">
        <f>'[1]ПП2 2014-2018'!H57+'[1]ПП2 2014-2018'!H88</f>
        <v>1300000</v>
      </c>
      <c r="G62" s="41">
        <f>'[1]ПП2 2014-2018'!I57+'[1]ПП2 2014-2018'!I88</f>
        <v>352481.01</v>
      </c>
      <c r="H62" s="41">
        <f>'[1]ПП2 2014-2018'!J57+'[1]ПП2 2014-2018'!J88</f>
        <v>530981.91999999993</v>
      </c>
      <c r="I62" s="42">
        <v>0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28"/>
    </row>
    <row r="63" spans="1:15" ht="26.4">
      <c r="A63" s="30" t="s">
        <v>67</v>
      </c>
      <c r="B63" s="32" t="s">
        <v>93</v>
      </c>
      <c r="C63" s="33">
        <f>D63+E63+F63+G63+H63+I63+J63+K63+L63+M63+N63</f>
        <v>5515000</v>
      </c>
      <c r="D63" s="41">
        <f>'[1]ПП2 2014-2018'!F89</f>
        <v>0</v>
      </c>
      <c r="E63" s="41">
        <f>'[1]ПП2 2014-2018'!G89</f>
        <v>2489000</v>
      </c>
      <c r="F63" s="41">
        <f>'[1]ПП2 2014-2018'!H89</f>
        <v>1700000</v>
      </c>
      <c r="G63" s="41">
        <f>'[1]ПП2 2014-2018'!I89</f>
        <v>1326000</v>
      </c>
      <c r="H63" s="41">
        <f>'[1]ПП2 2014-2018'!J89</f>
        <v>0</v>
      </c>
      <c r="I63" s="42">
        <v>0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28"/>
    </row>
    <row r="64" spans="1:15" ht="52.8">
      <c r="A64" s="31" t="s">
        <v>104</v>
      </c>
      <c r="B64" s="32" t="s">
        <v>105</v>
      </c>
      <c r="C64" s="33">
        <f t="shared" ref="C64:N64" si="21">C65</f>
        <v>6621615.8700000001</v>
      </c>
      <c r="D64" s="33">
        <f t="shared" si="21"/>
        <v>947530.36</v>
      </c>
      <c r="E64" s="33">
        <f t="shared" si="21"/>
        <v>979850.42</v>
      </c>
      <c r="F64" s="33">
        <f t="shared" si="21"/>
        <v>1123429.6000000001</v>
      </c>
      <c r="G64" s="33">
        <f t="shared" si="21"/>
        <v>1009435.89</v>
      </c>
      <c r="H64" s="33">
        <f t="shared" si="21"/>
        <v>1181369.6000000001</v>
      </c>
      <c r="I64" s="42">
        <f t="shared" si="21"/>
        <v>230000</v>
      </c>
      <c r="J64" s="33">
        <f t="shared" si="21"/>
        <v>230000</v>
      </c>
      <c r="K64" s="33">
        <f t="shared" si="21"/>
        <v>230000</v>
      </c>
      <c r="L64" s="33">
        <f t="shared" si="21"/>
        <v>230000</v>
      </c>
      <c r="M64" s="33">
        <f t="shared" si="21"/>
        <v>230000</v>
      </c>
      <c r="N64" s="33">
        <f t="shared" si="21"/>
        <v>230000</v>
      </c>
      <c r="O64" s="28"/>
    </row>
    <row r="65" spans="1:15" ht="21" customHeight="1">
      <c r="A65" s="31" t="s">
        <v>106</v>
      </c>
      <c r="B65" s="32" t="s">
        <v>64</v>
      </c>
      <c r="C65" s="33">
        <f>SUM(D65:N65)</f>
        <v>6621615.8700000001</v>
      </c>
      <c r="D65" s="41">
        <f>'[1]ПП2 2014-2018'!F51+'[1]ПП2 2014-2018'!F71</f>
        <v>947530.36</v>
      </c>
      <c r="E65" s="41">
        <f>'[1]ПП2 2014-2018'!G51+'[1]ПП2 2014-2018'!G71</f>
        <v>979850.42</v>
      </c>
      <c r="F65" s="41">
        <f>'[1]ПП2 2014-2018'!H51+'[1]ПП2 2014-2018'!H71</f>
        <v>1123429.6000000001</v>
      </c>
      <c r="G65" s="41">
        <f>'[1]ПП2 2014-2018'!I51+'[1]ПП2 2014-2018'!I71</f>
        <v>1009435.89</v>
      </c>
      <c r="H65" s="41">
        <f>'[1]ПП2 2014-2018'!J51+'[1]ПП2 2014-2018'!J71</f>
        <v>1181369.6000000001</v>
      </c>
      <c r="I65" s="42">
        <f>'[1]ПП2 2019-2024'!F62</f>
        <v>230000</v>
      </c>
      <c r="J65" s="41">
        <f>'[1]ПП2 2019-2024'!G62</f>
        <v>230000</v>
      </c>
      <c r="K65" s="41">
        <f>'[1]ПП2 2019-2024'!H62</f>
        <v>230000</v>
      </c>
      <c r="L65" s="41">
        <f>'[1]ПП2 2019-2024'!I62</f>
        <v>230000</v>
      </c>
      <c r="M65" s="41">
        <f>'[1]ПП2 2019-2024'!J62</f>
        <v>230000</v>
      </c>
      <c r="N65" s="41">
        <f>'[1]ПП2 2019-2024'!K62</f>
        <v>230000</v>
      </c>
      <c r="O65" s="28"/>
    </row>
    <row r="66" spans="1:15" ht="27.75" customHeight="1">
      <c r="A66" s="31" t="s">
        <v>107</v>
      </c>
      <c r="B66" s="32" t="s">
        <v>108</v>
      </c>
      <c r="C66" s="33">
        <f t="shared" ref="C66:N66" si="22">C67+C68+C69</f>
        <v>72949551.159999996</v>
      </c>
      <c r="D66" s="33">
        <f t="shared" si="22"/>
        <v>14334764.59</v>
      </c>
      <c r="E66" s="33">
        <f t="shared" si="22"/>
        <v>17380704.82</v>
      </c>
      <c r="F66" s="33">
        <f t="shared" si="22"/>
        <v>7384944.3399999999</v>
      </c>
      <c r="G66" s="33">
        <f t="shared" si="22"/>
        <v>5292900.12</v>
      </c>
      <c r="H66" s="33">
        <f t="shared" si="22"/>
        <v>8018746.1500000004</v>
      </c>
      <c r="I66" s="42">
        <f t="shared" si="22"/>
        <v>12948017.439999999</v>
      </c>
      <c r="J66" s="33">
        <f t="shared" si="22"/>
        <v>1517894.74</v>
      </c>
      <c r="K66" s="33">
        <f t="shared" si="22"/>
        <v>1517894.74</v>
      </c>
      <c r="L66" s="33">
        <f t="shared" si="22"/>
        <v>1517894.74</v>
      </c>
      <c r="M66" s="33">
        <f t="shared" si="22"/>
        <v>1517894.74</v>
      </c>
      <c r="N66" s="33">
        <f t="shared" si="22"/>
        <v>1517894.74</v>
      </c>
      <c r="O66" s="28"/>
    </row>
    <row r="67" spans="1:15" ht="23.25" customHeight="1">
      <c r="A67" s="31" t="s">
        <v>109</v>
      </c>
      <c r="B67" s="32" t="s">
        <v>64</v>
      </c>
      <c r="C67" s="33">
        <f>SUM(D67:N67)</f>
        <v>29007073.779999994</v>
      </c>
      <c r="D67" s="33">
        <f t="shared" ref="D67:N67" si="23">D65+D61+D57+D55+D51+D47+D45+D43+D41+D39+D37+D35</f>
        <v>5414717.0699999994</v>
      </c>
      <c r="E67" s="33">
        <f t="shared" si="23"/>
        <v>5570170.8200000003</v>
      </c>
      <c r="F67" s="33">
        <f t="shared" si="23"/>
        <v>2734944.34</v>
      </c>
      <c r="G67" s="33">
        <f t="shared" si="23"/>
        <v>1964419.1099999999</v>
      </c>
      <c r="H67" s="33">
        <f t="shared" si="23"/>
        <v>2563250.23</v>
      </c>
      <c r="I67" s="42">
        <f t="shared" si="23"/>
        <v>3170098.5100000002</v>
      </c>
      <c r="J67" s="33">
        <f t="shared" si="23"/>
        <v>1517894.74</v>
      </c>
      <c r="K67" s="33">
        <f t="shared" si="23"/>
        <v>1517894.74</v>
      </c>
      <c r="L67" s="33">
        <f t="shared" si="23"/>
        <v>1517894.74</v>
      </c>
      <c r="M67" s="33">
        <f t="shared" si="23"/>
        <v>1517894.74</v>
      </c>
      <c r="N67" s="33">
        <f t="shared" si="23"/>
        <v>1517894.74</v>
      </c>
      <c r="O67" s="28"/>
    </row>
    <row r="68" spans="1:15">
      <c r="A68" s="31" t="s">
        <v>110</v>
      </c>
      <c r="B68" s="32" t="s">
        <v>77</v>
      </c>
      <c r="C68" s="33">
        <f>SUM(D68:N68)</f>
        <v>24443978.030000001</v>
      </c>
      <c r="D68" s="33">
        <f t="shared" ref="D68:I68" si="24">D62+D58+D52+D48</f>
        <v>4270047.5199999996</v>
      </c>
      <c r="E68" s="33">
        <f t="shared" si="24"/>
        <v>3740028</v>
      </c>
      <c r="F68" s="33">
        <f t="shared" si="24"/>
        <v>2450000</v>
      </c>
      <c r="G68" s="33">
        <f t="shared" si="24"/>
        <v>1502481.01</v>
      </c>
      <c r="H68" s="33">
        <f t="shared" si="24"/>
        <v>2703502.57</v>
      </c>
      <c r="I68" s="42">
        <f t="shared" si="24"/>
        <v>9777918.9299999997</v>
      </c>
      <c r="J68" s="33">
        <f>J62+J58+J52</f>
        <v>0</v>
      </c>
      <c r="K68" s="33">
        <f>K62+K58+K52+K48</f>
        <v>0</v>
      </c>
      <c r="L68" s="33">
        <f>L62+L58+L52+L48</f>
        <v>0</v>
      </c>
      <c r="M68" s="33">
        <f>M62+M58+M52+M48</f>
        <v>0</v>
      </c>
      <c r="N68" s="33">
        <f>N62+N58+N52+N48</f>
        <v>0</v>
      </c>
      <c r="O68" s="28"/>
    </row>
    <row r="69" spans="1:15" ht="26.4">
      <c r="A69" s="31" t="s">
        <v>111</v>
      </c>
      <c r="B69" s="32" t="s">
        <v>93</v>
      </c>
      <c r="C69" s="33">
        <f>SUM(D69:N69)</f>
        <v>19498499.350000001</v>
      </c>
      <c r="D69" s="33">
        <f>D59+D53+D49+D63</f>
        <v>4650000</v>
      </c>
      <c r="E69" s="33">
        <f>E59+E53+E49+E63</f>
        <v>8070506</v>
      </c>
      <c r="F69" s="33">
        <f>F59+F53+F49+F63</f>
        <v>2200000</v>
      </c>
      <c r="G69" s="33">
        <f>G59+G53+G49+G63</f>
        <v>1826000</v>
      </c>
      <c r="H69" s="33">
        <f t="shared" ref="H69:N69" si="25">H59+H53+H49</f>
        <v>2751993.35</v>
      </c>
      <c r="I69" s="42">
        <f t="shared" si="25"/>
        <v>0</v>
      </c>
      <c r="J69" s="33">
        <f t="shared" si="25"/>
        <v>0</v>
      </c>
      <c r="K69" s="33">
        <f t="shared" si="25"/>
        <v>0</v>
      </c>
      <c r="L69" s="33">
        <f t="shared" si="25"/>
        <v>0</v>
      </c>
      <c r="M69" s="33">
        <f t="shared" si="25"/>
        <v>0</v>
      </c>
      <c r="N69" s="33">
        <f t="shared" si="25"/>
        <v>0</v>
      </c>
      <c r="O69" s="28"/>
    </row>
    <row r="70" spans="1:15">
      <c r="A70" s="71" t="s">
        <v>226</v>
      </c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28"/>
    </row>
    <row r="71" spans="1:15" ht="39.6">
      <c r="A71" s="31" t="s">
        <v>112</v>
      </c>
      <c r="B71" s="32" t="s">
        <v>80</v>
      </c>
      <c r="C71" s="33">
        <f t="shared" ref="C71:N71" si="26">C72</f>
        <v>158549961</v>
      </c>
      <c r="D71" s="33">
        <f t="shared" si="26"/>
        <v>13759800</v>
      </c>
      <c r="E71" s="33">
        <f t="shared" si="26"/>
        <v>14604790</v>
      </c>
      <c r="F71" s="33">
        <f t="shared" si="26"/>
        <v>14383293</v>
      </c>
      <c r="G71" s="33">
        <f t="shared" si="26"/>
        <v>14022817</v>
      </c>
      <c r="H71" s="33">
        <f t="shared" si="26"/>
        <v>14551903</v>
      </c>
      <c r="I71" s="42">
        <f t="shared" si="26"/>
        <v>14537893</v>
      </c>
      <c r="J71" s="33">
        <f t="shared" si="26"/>
        <v>14537893</v>
      </c>
      <c r="K71" s="33">
        <f t="shared" si="26"/>
        <v>14537893</v>
      </c>
      <c r="L71" s="33">
        <f t="shared" si="26"/>
        <v>14537893</v>
      </c>
      <c r="M71" s="33">
        <f t="shared" si="26"/>
        <v>14537893</v>
      </c>
      <c r="N71" s="33">
        <f t="shared" si="26"/>
        <v>14537893</v>
      </c>
      <c r="O71" s="28"/>
    </row>
    <row r="72" spans="1:15" ht="18.75" customHeight="1">
      <c r="A72" s="31" t="s">
        <v>113</v>
      </c>
      <c r="B72" s="32" t="s">
        <v>114</v>
      </c>
      <c r="C72" s="33">
        <f>SUM(D72:N72)</f>
        <v>158549961</v>
      </c>
      <c r="D72" s="33">
        <f>'[2]ПП3 2014-2018'!F63+'[2]ПП3 2014-2018'!F110+'[2]ПП3 2014-2018'!F171</f>
        <v>13759800</v>
      </c>
      <c r="E72" s="33">
        <f>'[2]ПП3 2014-2018'!G63+'[2]ПП3 2014-2018'!G110+'[2]ПП3 2014-2018'!G171</f>
        <v>14604790</v>
      </c>
      <c r="F72" s="33">
        <f>'[2]ПП3 2014-2018'!H63+'[2]ПП3 2014-2018'!H110+'[2]ПП3 2014-2018'!H171</f>
        <v>14383293</v>
      </c>
      <c r="G72" s="33">
        <f>'[2]ПП3 2014-2018'!I63+'[2]ПП3 2014-2018'!I110+'[2]ПП3 2014-2018'!I171</f>
        <v>14022817</v>
      </c>
      <c r="H72" s="33">
        <f>'[2]ПП3 2014-2018'!J63+'[2]ПП3 2014-2018'!J110+'[2]ПП3 2014-2018'!J171</f>
        <v>14551903</v>
      </c>
      <c r="I72" s="42">
        <f>'[2]ПП3 2019-2024'!F159+'[2]ПП3 2019-2024'!F100</f>
        <v>14537893</v>
      </c>
      <c r="J72" s="33">
        <f>'[2]ПП3 2019-2024'!G159+'[2]ПП3 2019-2024'!G100</f>
        <v>14537893</v>
      </c>
      <c r="K72" s="33">
        <f>'[2]ПП3 2019-2024'!H159+'[2]ПП3 2019-2024'!H100</f>
        <v>14537893</v>
      </c>
      <c r="L72" s="33">
        <f>'[2]ПП3 2019-2024'!I159+'[2]ПП3 2019-2024'!I100</f>
        <v>14537893</v>
      </c>
      <c r="M72" s="33">
        <f>'[2]ПП3 2019-2024'!J159+'[2]ПП3 2019-2024'!J100</f>
        <v>14537893</v>
      </c>
      <c r="N72" s="33">
        <f>'[2]ПП3 2019-2024'!K159+'[2]ПП3 2019-2024'!K100</f>
        <v>14537893</v>
      </c>
      <c r="O72" s="28"/>
    </row>
    <row r="73" spans="1:15" ht="39.6">
      <c r="A73" s="31" t="s">
        <v>115</v>
      </c>
      <c r="B73" s="32" t="s">
        <v>82</v>
      </c>
      <c r="C73" s="33">
        <f t="shared" ref="C73:N73" si="27">C74</f>
        <v>149504619</v>
      </c>
      <c r="D73" s="33">
        <f t="shared" si="27"/>
        <v>12570800</v>
      </c>
      <c r="E73" s="33">
        <f t="shared" si="27"/>
        <v>13265272</v>
      </c>
      <c r="F73" s="33">
        <f t="shared" si="27"/>
        <v>13140543</v>
      </c>
      <c r="G73" s="33">
        <f t="shared" si="27"/>
        <v>12940643</v>
      </c>
      <c r="H73" s="33">
        <f t="shared" si="27"/>
        <v>13948603</v>
      </c>
      <c r="I73" s="42">
        <f t="shared" si="27"/>
        <v>13939793</v>
      </c>
      <c r="J73" s="33">
        <f t="shared" si="27"/>
        <v>13939793</v>
      </c>
      <c r="K73" s="33">
        <f t="shared" si="27"/>
        <v>13939793</v>
      </c>
      <c r="L73" s="33">
        <f t="shared" si="27"/>
        <v>13939793</v>
      </c>
      <c r="M73" s="33">
        <f t="shared" si="27"/>
        <v>13939793</v>
      </c>
      <c r="N73" s="33">
        <f t="shared" si="27"/>
        <v>13939793</v>
      </c>
      <c r="O73" s="28"/>
    </row>
    <row r="74" spans="1:15" ht="18.75" customHeight="1">
      <c r="A74" s="31" t="s">
        <v>116</v>
      </c>
      <c r="B74" s="32" t="s">
        <v>114</v>
      </c>
      <c r="C74" s="33">
        <f>SUM(D74:N74)</f>
        <v>149504619</v>
      </c>
      <c r="D74" s="33">
        <f>'[2]ПП3 2014-2018'!F60+'[2]ПП3 2014-2018'!F104+'[2]ПП3 2014-2018'!F160</f>
        <v>12570800</v>
      </c>
      <c r="E74" s="33">
        <f>'[2]ПП3 2014-2018'!G60+'[2]ПП3 2014-2018'!G104+'[2]ПП3 2014-2018'!G160</f>
        <v>13265272</v>
      </c>
      <c r="F74" s="33">
        <f>'[2]ПП3 2014-2018'!H60+'[2]ПП3 2014-2018'!H104+'[2]ПП3 2014-2018'!H160</f>
        <v>13140543</v>
      </c>
      <c r="G74" s="33">
        <f>'[2]ПП3 2014-2018'!I60+'[2]ПП3 2014-2018'!I104+'[2]ПП3 2014-2018'!I160</f>
        <v>12940643</v>
      </c>
      <c r="H74" s="33">
        <f>'[2]ПП3 2014-2018'!J60+'[2]ПП3 2014-2018'!J104+'[2]ПП3 2014-2018'!J160</f>
        <v>13948603</v>
      </c>
      <c r="I74" s="42">
        <f>'[2]ПП3 2019-2024'!F94+'[2]ПП3 2019-2024'!F148</f>
        <v>13939793</v>
      </c>
      <c r="J74" s="33">
        <f>'[2]ПП3 2019-2024'!G94+'[2]ПП3 2019-2024'!G148</f>
        <v>13939793</v>
      </c>
      <c r="K74" s="33">
        <f>'[2]ПП3 2019-2024'!H94+'[2]ПП3 2019-2024'!H148</f>
        <v>13939793</v>
      </c>
      <c r="L74" s="33">
        <f>'[2]ПП3 2019-2024'!I94+'[2]ПП3 2019-2024'!I148</f>
        <v>13939793</v>
      </c>
      <c r="M74" s="33">
        <f>'[2]ПП3 2019-2024'!J94+'[2]ПП3 2019-2024'!J148</f>
        <v>13939793</v>
      </c>
      <c r="N74" s="33">
        <f>'[2]ПП3 2019-2024'!K94+'[2]ПП3 2019-2024'!K148</f>
        <v>13939793</v>
      </c>
      <c r="O74" s="28"/>
    </row>
    <row r="75" spans="1:15" ht="39.6">
      <c r="A75" s="31" t="s">
        <v>117</v>
      </c>
      <c r="B75" s="32" t="s">
        <v>83</v>
      </c>
      <c r="C75" s="33">
        <f t="shared" ref="C75:N75" si="28">C76</f>
        <v>142088227</v>
      </c>
      <c r="D75" s="33">
        <f t="shared" si="28"/>
        <v>12716500</v>
      </c>
      <c r="E75" s="33">
        <f t="shared" si="28"/>
        <v>13434600</v>
      </c>
      <c r="F75" s="33">
        <f t="shared" si="28"/>
        <v>13316291</v>
      </c>
      <c r="G75" s="33">
        <f t="shared" si="28"/>
        <v>12278379</v>
      </c>
      <c r="H75" s="33">
        <f t="shared" si="28"/>
        <v>12904711</v>
      </c>
      <c r="I75" s="42">
        <f t="shared" si="28"/>
        <v>12906291</v>
      </c>
      <c r="J75" s="33">
        <f t="shared" si="28"/>
        <v>12906291</v>
      </c>
      <c r="K75" s="33">
        <f t="shared" si="28"/>
        <v>12906291</v>
      </c>
      <c r="L75" s="33">
        <f t="shared" si="28"/>
        <v>12906291</v>
      </c>
      <c r="M75" s="33">
        <f t="shared" si="28"/>
        <v>12906291</v>
      </c>
      <c r="N75" s="33">
        <f t="shared" si="28"/>
        <v>12906291</v>
      </c>
      <c r="O75" s="28"/>
    </row>
    <row r="76" spans="1:15" ht="16.5" customHeight="1">
      <c r="A76" s="31" t="s">
        <v>118</v>
      </c>
      <c r="B76" s="32" t="s">
        <v>114</v>
      </c>
      <c r="C76" s="33">
        <f>SUM(D76:N76)</f>
        <v>142088227</v>
      </c>
      <c r="D76" s="33">
        <f>'[2]ПП3 2014-2018'!F69+'[2]ПП3 2014-2018'!F106+'[2]ПП3 2014-2018'!F164</f>
        <v>12716500</v>
      </c>
      <c r="E76" s="33">
        <f>'[2]ПП3 2014-2018'!G69+'[2]ПП3 2014-2018'!G106+'[2]ПП3 2014-2018'!G164</f>
        <v>13434600</v>
      </c>
      <c r="F76" s="33">
        <f>'[2]ПП3 2014-2018'!H69+'[2]ПП3 2014-2018'!H106+'[2]ПП3 2014-2018'!H164</f>
        <v>13316291</v>
      </c>
      <c r="G76" s="33">
        <f>'[2]ПП3 2014-2018'!I69+'[2]ПП3 2014-2018'!I106+'[2]ПП3 2014-2018'!I164</f>
        <v>12278379</v>
      </c>
      <c r="H76" s="33">
        <f>'[2]ПП3 2014-2018'!J69+'[2]ПП3 2014-2018'!J106+'[2]ПП3 2014-2018'!J164</f>
        <v>12904711</v>
      </c>
      <c r="I76" s="42">
        <f>'[2]ПП3 2019-2024'!F96+'[2]ПП3 2019-2024'!F152</f>
        <v>12906291</v>
      </c>
      <c r="J76" s="33">
        <f>'[2]ПП3 2019-2024'!G96+'[2]ПП3 2019-2024'!G152</f>
        <v>12906291</v>
      </c>
      <c r="K76" s="33">
        <f>'[2]ПП3 2019-2024'!H96+'[2]ПП3 2019-2024'!H152</f>
        <v>12906291</v>
      </c>
      <c r="L76" s="33">
        <f>'[2]ПП3 2019-2024'!I96+'[2]ПП3 2019-2024'!I152</f>
        <v>12906291</v>
      </c>
      <c r="M76" s="33">
        <f>'[2]ПП3 2019-2024'!J96+'[2]ПП3 2019-2024'!J152</f>
        <v>12906291</v>
      </c>
      <c r="N76" s="33">
        <f>'[2]ПП3 2019-2024'!K96+'[2]ПП3 2019-2024'!K152</f>
        <v>12906291</v>
      </c>
      <c r="O76" s="28"/>
    </row>
    <row r="77" spans="1:15" ht="39.6">
      <c r="A77" s="31" t="s">
        <v>119</v>
      </c>
      <c r="B77" s="32" t="s">
        <v>84</v>
      </c>
      <c r="C77" s="33">
        <f t="shared" ref="C77:N77" si="29">C78</f>
        <v>108740799</v>
      </c>
      <c r="D77" s="33">
        <f t="shared" si="29"/>
        <v>9687500</v>
      </c>
      <c r="E77" s="33">
        <f t="shared" si="29"/>
        <v>9947400</v>
      </c>
      <c r="F77" s="33">
        <f t="shared" si="29"/>
        <v>9864204</v>
      </c>
      <c r="G77" s="33">
        <f t="shared" si="29"/>
        <v>9634327</v>
      </c>
      <c r="H77" s="33">
        <f t="shared" si="29"/>
        <v>9924744</v>
      </c>
      <c r="I77" s="42">
        <f t="shared" si="29"/>
        <v>9947104</v>
      </c>
      <c r="J77" s="33">
        <f t="shared" si="29"/>
        <v>9947104</v>
      </c>
      <c r="K77" s="33">
        <f t="shared" si="29"/>
        <v>9947104</v>
      </c>
      <c r="L77" s="33">
        <f t="shared" si="29"/>
        <v>9947104</v>
      </c>
      <c r="M77" s="33">
        <f t="shared" si="29"/>
        <v>9947104</v>
      </c>
      <c r="N77" s="33">
        <f t="shared" si="29"/>
        <v>9947104</v>
      </c>
      <c r="O77" s="28"/>
    </row>
    <row r="78" spans="1:15" ht="14.25" customHeight="1">
      <c r="A78" s="31" t="s">
        <v>120</v>
      </c>
      <c r="B78" s="32" t="s">
        <v>114</v>
      </c>
      <c r="C78" s="33">
        <f>SUM(D78:N78)</f>
        <v>108740799</v>
      </c>
      <c r="D78" s="33">
        <f>'[2]ПП3 2014-2018'!F66+'[2]ПП3 2014-2018'!F108+'[2]ПП3 2014-2018'!F168</f>
        <v>9687500</v>
      </c>
      <c r="E78" s="33">
        <f>'[2]ПП3 2014-2018'!G66+'[2]ПП3 2014-2018'!G108+'[2]ПП3 2014-2018'!G168</f>
        <v>9947400</v>
      </c>
      <c r="F78" s="33">
        <f>'[2]ПП3 2014-2018'!H66+'[2]ПП3 2014-2018'!H108+'[2]ПП3 2014-2018'!H168</f>
        <v>9864204</v>
      </c>
      <c r="G78" s="33">
        <f>'[2]ПП3 2014-2018'!I66+'[2]ПП3 2014-2018'!I108+'[2]ПП3 2014-2018'!I168</f>
        <v>9634327</v>
      </c>
      <c r="H78" s="33">
        <f>'[2]ПП3 2014-2018'!J66+'[2]ПП3 2014-2018'!J108+'[2]ПП3 2014-2018'!J168</f>
        <v>9924744</v>
      </c>
      <c r="I78" s="42">
        <f>'[2]ПП3 2019-2024'!F156+'[2]ПП3 2019-2024'!F98</f>
        <v>9947104</v>
      </c>
      <c r="J78" s="33">
        <f>'[2]ПП3 2019-2024'!G156+'[2]ПП3 2019-2024'!G98</f>
        <v>9947104</v>
      </c>
      <c r="K78" s="33">
        <f>'[2]ПП3 2019-2024'!H156+'[2]ПП3 2019-2024'!H98</f>
        <v>9947104</v>
      </c>
      <c r="L78" s="33">
        <f>'[2]ПП3 2019-2024'!I156+'[2]ПП3 2019-2024'!I98</f>
        <v>9947104</v>
      </c>
      <c r="M78" s="33">
        <f>'[2]ПП3 2019-2024'!J156+'[2]ПП3 2019-2024'!J98</f>
        <v>9947104</v>
      </c>
      <c r="N78" s="33">
        <f>'[2]ПП3 2019-2024'!K156+'[2]ПП3 2019-2024'!K98</f>
        <v>9947104</v>
      </c>
      <c r="O78" s="28"/>
    </row>
    <row r="79" spans="1:15" ht="39.6">
      <c r="A79" s="31" t="s">
        <v>121</v>
      </c>
      <c r="B79" s="32" t="s">
        <v>86</v>
      </c>
      <c r="C79" s="33">
        <f t="shared" ref="C79:N79" si="30">C80</f>
        <v>167089468.40000001</v>
      </c>
      <c r="D79" s="33">
        <f t="shared" si="30"/>
        <v>14517900</v>
      </c>
      <c r="E79" s="33">
        <f t="shared" si="30"/>
        <v>15527163</v>
      </c>
      <c r="F79" s="33">
        <f t="shared" si="30"/>
        <v>15121062.9</v>
      </c>
      <c r="G79" s="33">
        <f t="shared" si="30"/>
        <v>14586181.5</v>
      </c>
      <c r="H79" s="33">
        <f t="shared" si="30"/>
        <v>15336983</v>
      </c>
      <c r="I79" s="42">
        <f t="shared" si="30"/>
        <v>15333363</v>
      </c>
      <c r="J79" s="33">
        <f t="shared" si="30"/>
        <v>15333363</v>
      </c>
      <c r="K79" s="33">
        <f t="shared" si="30"/>
        <v>15333363</v>
      </c>
      <c r="L79" s="33">
        <f t="shared" si="30"/>
        <v>15333363</v>
      </c>
      <c r="M79" s="33">
        <f t="shared" si="30"/>
        <v>15333363</v>
      </c>
      <c r="N79" s="33">
        <f t="shared" si="30"/>
        <v>15333363</v>
      </c>
      <c r="O79" s="28"/>
    </row>
    <row r="80" spans="1:15" ht="17.25" customHeight="1">
      <c r="A80" s="31" t="s">
        <v>122</v>
      </c>
      <c r="B80" s="32" t="s">
        <v>114</v>
      </c>
      <c r="C80" s="33">
        <f>SUM(D80:N80)</f>
        <v>167089468.40000001</v>
      </c>
      <c r="D80" s="33">
        <f>'[2]ПП3 2014-2018'!F72+'[2]ПП3 2014-2018'!F112+'[2]ПП3 2014-2018'!F174</f>
        <v>14517900</v>
      </c>
      <c r="E80" s="33">
        <f>'[2]ПП3 2014-2018'!G72+'[2]ПП3 2014-2018'!G112+'[2]ПП3 2014-2018'!G174</f>
        <v>15527163</v>
      </c>
      <c r="F80" s="33">
        <f>'[2]ПП3 2014-2018'!H72+'[2]ПП3 2014-2018'!H112+'[2]ПП3 2014-2018'!H174</f>
        <v>15121062.9</v>
      </c>
      <c r="G80" s="33">
        <f>'[2]ПП3 2014-2018'!I72+'[2]ПП3 2014-2018'!I112+'[2]ПП3 2014-2018'!I174</f>
        <v>14586181.5</v>
      </c>
      <c r="H80" s="33">
        <f>'[2]ПП3 2014-2018'!J72+'[2]ПП3 2014-2018'!J112+'[2]ПП3 2014-2018'!J174</f>
        <v>15336983</v>
      </c>
      <c r="I80" s="42">
        <f>'[2]ПП3 2019-2024'!F102+'[2]ПП3 2019-2024'!F161</f>
        <v>15333363</v>
      </c>
      <c r="J80" s="33">
        <f>'[2]ПП3 2019-2024'!G102+'[2]ПП3 2019-2024'!G161</f>
        <v>15333363</v>
      </c>
      <c r="K80" s="33">
        <f>'[2]ПП3 2019-2024'!H102+'[2]ПП3 2019-2024'!H161</f>
        <v>15333363</v>
      </c>
      <c r="L80" s="33">
        <f>'[2]ПП3 2019-2024'!I102+'[2]ПП3 2019-2024'!I161</f>
        <v>15333363</v>
      </c>
      <c r="M80" s="33">
        <f>'[2]ПП3 2019-2024'!J102+'[2]ПП3 2019-2024'!J161</f>
        <v>15333363</v>
      </c>
      <c r="N80" s="33">
        <f>'[2]ПП3 2019-2024'!K102+'[2]ПП3 2019-2024'!K161</f>
        <v>15333363</v>
      </c>
      <c r="O80" s="28"/>
    </row>
    <row r="81" spans="1:23" ht="52.8">
      <c r="A81" s="31" t="s">
        <v>123</v>
      </c>
      <c r="B81" s="32" t="s">
        <v>124</v>
      </c>
      <c r="C81" s="33">
        <f t="shared" ref="C81:N81" si="31">C82</f>
        <v>583340749.29999995</v>
      </c>
      <c r="D81" s="33">
        <f t="shared" si="31"/>
        <v>74397516.109999999</v>
      </c>
      <c r="E81" s="33">
        <f t="shared" si="31"/>
        <v>73544392.50999999</v>
      </c>
      <c r="F81" s="33">
        <f t="shared" si="31"/>
        <v>71166142.840000004</v>
      </c>
      <c r="G81" s="33">
        <f t="shared" si="31"/>
        <v>57552634.640000001</v>
      </c>
      <c r="H81" s="33">
        <f t="shared" si="31"/>
        <v>57117783.199999996</v>
      </c>
      <c r="I81" s="42">
        <f t="shared" si="31"/>
        <v>56289280</v>
      </c>
      <c r="J81" s="33">
        <f t="shared" si="31"/>
        <v>38654600</v>
      </c>
      <c r="K81" s="33">
        <f t="shared" si="31"/>
        <v>38654600</v>
      </c>
      <c r="L81" s="33">
        <f t="shared" si="31"/>
        <v>38654600</v>
      </c>
      <c r="M81" s="33">
        <f t="shared" si="31"/>
        <v>38654600</v>
      </c>
      <c r="N81" s="33">
        <f t="shared" si="31"/>
        <v>38654600</v>
      </c>
      <c r="O81" s="28"/>
    </row>
    <row r="82" spans="1:23" ht="14.25" customHeight="1">
      <c r="A82" s="31" t="s">
        <v>125</v>
      </c>
      <c r="B82" s="32" t="s">
        <v>114</v>
      </c>
      <c r="C82" s="33">
        <f>SUM(D82:N82)</f>
        <v>583340749.29999995</v>
      </c>
      <c r="D82" s="33">
        <f>'[2]ПП3 2014-2018'!F41+'[2]ПП3 2014-2018'!F44+'[2]ПП3 2014-2018'!F50+'[2]ПП3 2014-2018'!F79+'[2]ПП3 2014-2018'!F86+'[2]ПП3 2014-2018'!F158</f>
        <v>74397516.109999999</v>
      </c>
      <c r="E82" s="33">
        <f>'[2]ПП3 2014-2018'!G41+'[2]ПП3 2014-2018'!G44+'[2]ПП3 2014-2018'!G50+'[2]ПП3 2014-2018'!G79+'[2]ПП3 2014-2018'!G86+'[2]ПП3 2014-2018'!G158</f>
        <v>73544392.50999999</v>
      </c>
      <c r="F82" s="33">
        <f>'[2]ПП3 2014-2018'!H41+'[2]ПП3 2014-2018'!H44+'[2]ПП3 2014-2018'!H50+'[2]ПП3 2014-2018'!H79+'[2]ПП3 2014-2018'!H86+'[2]ПП3 2014-2018'!H158</f>
        <v>71166142.840000004</v>
      </c>
      <c r="G82" s="33">
        <f>'[2]ПП3 2014-2018'!I41+'[2]ПП3 2014-2018'!I44+'[2]ПП3 2014-2018'!I50+'[2]ПП3 2014-2018'!I79+'[2]ПП3 2014-2018'!I86+'[2]ПП3 2014-2018'!I158</f>
        <v>57552634.640000001</v>
      </c>
      <c r="H82" s="33">
        <f>'[2]ПП3 2014-2018'!J41+'[2]ПП3 2014-2018'!J44+'[2]ПП3 2014-2018'!J50+'[2]ПП3 2014-2018'!J79+'[2]ПП3 2014-2018'!J86+'[2]ПП3 2014-2018'!J158</f>
        <v>57117783.199999996</v>
      </c>
      <c r="I82" s="42">
        <f>'[2]ПП3 2019-2024'!F40+'[2]ПП3 2019-2024'!F52+'[2]ПП3 2019-2024'!F54+'[2]ПП3 2019-2024'!F69+'[2]ПП3 2019-2024'!F77:F77+'[2]ПП3 2019-2024'!F145</f>
        <v>56289280</v>
      </c>
      <c r="J82" s="33">
        <f>'[2]ПП3 2019-2024'!G40+'[2]ПП3 2019-2024'!G52+'[2]ПП3 2019-2024'!G54+'[2]ПП3 2019-2024'!G69+'[2]ПП3 2019-2024'!G77:G77+'[2]ПП3 2019-2024'!G145</f>
        <v>38654600</v>
      </c>
      <c r="K82" s="33">
        <f>'[2]ПП3 2019-2024'!H40+'[2]ПП3 2019-2024'!H52+'[2]ПП3 2019-2024'!H54+'[2]ПП3 2019-2024'!H69+'[2]ПП3 2019-2024'!H77:H77+'[2]ПП3 2019-2024'!H145</f>
        <v>38654600</v>
      </c>
      <c r="L82" s="33">
        <f>'[2]ПП3 2019-2024'!I40+'[2]ПП3 2019-2024'!I52+'[2]ПП3 2019-2024'!I54+'[2]ПП3 2019-2024'!I69+'[2]ПП3 2019-2024'!I77:I77+'[2]ПП3 2019-2024'!I145</f>
        <v>38654600</v>
      </c>
      <c r="M82" s="33">
        <f>'[2]ПП3 2019-2024'!J40+'[2]ПП3 2019-2024'!J52+'[2]ПП3 2019-2024'!J54+'[2]ПП3 2019-2024'!J69+'[2]ПП3 2019-2024'!J77:J77+'[2]ПП3 2019-2024'!J145</f>
        <v>38654600</v>
      </c>
      <c r="N82" s="33">
        <f>'[2]ПП3 2019-2024'!K40+'[2]ПП3 2019-2024'!K52+'[2]ПП3 2019-2024'!K54+'[2]ПП3 2019-2024'!K69+'[2]ПП3 2019-2024'!K77:K77+'[2]ПП3 2019-2024'!K145</f>
        <v>38654600</v>
      </c>
      <c r="O82" s="28"/>
    </row>
    <row r="83" spans="1:23" s="12" customFormat="1" ht="26.4">
      <c r="A83" s="31" t="s">
        <v>126</v>
      </c>
      <c r="B83" s="32" t="s">
        <v>127</v>
      </c>
      <c r="C83" s="33">
        <f t="shared" ref="C83:N83" si="32">C84</f>
        <v>1309313823.7</v>
      </c>
      <c r="D83" s="33">
        <f t="shared" si="32"/>
        <v>137650016.11000001</v>
      </c>
      <c r="E83" s="33">
        <f t="shared" si="32"/>
        <v>140323617.50999999</v>
      </c>
      <c r="F83" s="33">
        <f t="shared" si="32"/>
        <v>136991536.74000001</v>
      </c>
      <c r="G83" s="33">
        <f t="shared" si="32"/>
        <v>121014982.14</v>
      </c>
      <c r="H83" s="33">
        <f t="shared" si="32"/>
        <v>123784727.19999999</v>
      </c>
      <c r="I83" s="42">
        <f t="shared" si="32"/>
        <v>122953724</v>
      </c>
      <c r="J83" s="33">
        <f t="shared" si="32"/>
        <v>105319044</v>
      </c>
      <c r="K83" s="33">
        <f t="shared" si="32"/>
        <v>105319044</v>
      </c>
      <c r="L83" s="33">
        <f t="shared" si="32"/>
        <v>105319044</v>
      </c>
      <c r="M83" s="33">
        <f t="shared" si="32"/>
        <v>105319044</v>
      </c>
      <c r="N83" s="33">
        <f t="shared" si="32"/>
        <v>105319044</v>
      </c>
      <c r="O83" s="28"/>
    </row>
    <row r="84" spans="1:23" ht="18.75" customHeight="1">
      <c r="A84" s="31" t="s">
        <v>128</v>
      </c>
      <c r="B84" s="32" t="s">
        <v>114</v>
      </c>
      <c r="C84" s="33">
        <f>SUM(D84:N84)</f>
        <v>1309313823.7</v>
      </c>
      <c r="D84" s="33">
        <f t="shared" ref="D84:N84" si="33">D82+D80+D78+D76+D74+D72</f>
        <v>137650016.11000001</v>
      </c>
      <c r="E84" s="33">
        <f t="shared" si="33"/>
        <v>140323617.50999999</v>
      </c>
      <c r="F84" s="33">
        <f t="shared" si="33"/>
        <v>136991536.74000001</v>
      </c>
      <c r="G84" s="33">
        <f t="shared" si="33"/>
        <v>121014982.14</v>
      </c>
      <c r="H84" s="33">
        <f t="shared" si="33"/>
        <v>123784727.19999999</v>
      </c>
      <c r="I84" s="42">
        <f t="shared" si="33"/>
        <v>122953724</v>
      </c>
      <c r="J84" s="33">
        <f t="shared" si="33"/>
        <v>105319044</v>
      </c>
      <c r="K84" s="33">
        <f t="shared" si="33"/>
        <v>105319044</v>
      </c>
      <c r="L84" s="33">
        <f t="shared" si="33"/>
        <v>105319044</v>
      </c>
      <c r="M84" s="33">
        <f t="shared" si="33"/>
        <v>105319044</v>
      </c>
      <c r="N84" s="33">
        <f t="shared" si="33"/>
        <v>105319044</v>
      </c>
      <c r="O84" s="28"/>
    </row>
    <row r="85" spans="1:23">
      <c r="A85" s="71" t="s">
        <v>2</v>
      </c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28"/>
    </row>
    <row r="86" spans="1:23" ht="52.8">
      <c r="A86" s="31" t="s">
        <v>129</v>
      </c>
      <c r="B86" s="32" t="s">
        <v>124</v>
      </c>
      <c r="C86" s="33">
        <f t="shared" ref="C86:N86" si="34">C87</f>
        <v>282666095.86000001</v>
      </c>
      <c r="D86" s="33">
        <f t="shared" si="34"/>
        <v>22609137.23</v>
      </c>
      <c r="E86" s="33">
        <f t="shared" si="34"/>
        <v>24315621.870000001</v>
      </c>
      <c r="F86" s="33">
        <f t="shared" si="34"/>
        <v>24569517.289999999</v>
      </c>
      <c r="G86" s="33">
        <f t="shared" si="34"/>
        <v>25000259.149999999</v>
      </c>
      <c r="H86" s="33">
        <f t="shared" si="34"/>
        <v>25608642.989999998</v>
      </c>
      <c r="I86" s="42">
        <f t="shared" si="34"/>
        <v>26751398.93</v>
      </c>
      <c r="J86" s="33">
        <f t="shared" si="34"/>
        <v>26762303.68</v>
      </c>
      <c r="K86" s="33">
        <f t="shared" si="34"/>
        <v>26762303.68</v>
      </c>
      <c r="L86" s="33">
        <f t="shared" si="34"/>
        <v>26762303.68</v>
      </c>
      <c r="M86" s="33">
        <f t="shared" si="34"/>
        <v>26762303.68</v>
      </c>
      <c r="N86" s="33">
        <f t="shared" si="34"/>
        <v>26762303.68</v>
      </c>
      <c r="O86" s="28"/>
    </row>
    <row r="87" spans="1:23" ht="17.25" customHeight="1">
      <c r="A87" s="31" t="s">
        <v>130</v>
      </c>
      <c r="B87" s="32" t="s">
        <v>114</v>
      </c>
      <c r="C87" s="33">
        <f>SUM(D87:N87)</f>
        <v>282666095.86000001</v>
      </c>
      <c r="D87" s="33">
        <f>'[2]ПП4 2014-2018'!F30+'[2]ПП4 2014-2018'!F35:F35</f>
        <v>22609137.23</v>
      </c>
      <c r="E87" s="33">
        <f>'[2]ПП4 2014-2018'!G30+'[2]ПП4 2014-2018'!G35:G35</f>
        <v>24315621.870000001</v>
      </c>
      <c r="F87" s="33">
        <f>'[2]ПП4 2014-2018'!H30+'[2]ПП4 2014-2018'!H35:H35</f>
        <v>24569517.289999999</v>
      </c>
      <c r="G87" s="33">
        <f>'[2]ПП4 2014-2018'!I30+'[2]ПП4 2014-2018'!I35:I35</f>
        <v>25000259.149999999</v>
      </c>
      <c r="H87" s="33">
        <f>'[2]ПП4 2014-2018'!J30+'[2]ПП4 2014-2018'!J35:J35</f>
        <v>25608642.989999998</v>
      </c>
      <c r="I87" s="42">
        <v>26751398.93</v>
      </c>
      <c r="J87" s="33">
        <f>'[2]ПП4 2019-2024'!G31</f>
        <v>26762303.68</v>
      </c>
      <c r="K87" s="33">
        <f>'[2]ПП4 2019-2024'!H31</f>
        <v>26762303.68</v>
      </c>
      <c r="L87" s="33">
        <f>'[2]ПП4 2019-2024'!I31</f>
        <v>26762303.68</v>
      </c>
      <c r="M87" s="33">
        <f>'[2]ПП4 2019-2024'!J31</f>
        <v>26762303.68</v>
      </c>
      <c r="N87" s="33">
        <f>'[2]ПП4 2019-2024'!K31</f>
        <v>26762303.68</v>
      </c>
      <c r="O87" s="28"/>
    </row>
    <row r="88" spans="1:23" ht="26.4">
      <c r="A88" s="30" t="s">
        <v>227</v>
      </c>
      <c r="B88" s="32" t="s">
        <v>131</v>
      </c>
      <c r="C88" s="33">
        <f t="shared" ref="C88:N88" si="35">C89</f>
        <v>282666095.86000001</v>
      </c>
      <c r="D88" s="33">
        <f t="shared" si="35"/>
        <v>22609137.23</v>
      </c>
      <c r="E88" s="33">
        <f t="shared" si="35"/>
        <v>24315621.870000001</v>
      </c>
      <c r="F88" s="33">
        <f t="shared" si="35"/>
        <v>24569517.289999999</v>
      </c>
      <c r="G88" s="33">
        <f t="shared" si="35"/>
        <v>25000259.149999999</v>
      </c>
      <c r="H88" s="33">
        <f t="shared" si="35"/>
        <v>25608642.989999998</v>
      </c>
      <c r="I88" s="42">
        <f t="shared" si="35"/>
        <v>26751398.93</v>
      </c>
      <c r="J88" s="33">
        <f t="shared" si="35"/>
        <v>26762303.68</v>
      </c>
      <c r="K88" s="33">
        <f t="shared" si="35"/>
        <v>26762303.68</v>
      </c>
      <c r="L88" s="33">
        <f t="shared" si="35"/>
        <v>26762303.68</v>
      </c>
      <c r="M88" s="33">
        <f t="shared" si="35"/>
        <v>26762303.68</v>
      </c>
      <c r="N88" s="33">
        <f t="shared" si="35"/>
        <v>26762303.68</v>
      </c>
      <c r="O88" s="28"/>
    </row>
    <row r="89" spans="1:23" ht="18.75" customHeight="1">
      <c r="A89" s="30" t="s">
        <v>228</v>
      </c>
      <c r="B89" s="32" t="s">
        <v>64</v>
      </c>
      <c r="C89" s="33">
        <f>SUM(D89:N89)</f>
        <v>282666095.86000001</v>
      </c>
      <c r="D89" s="33">
        <f t="shared" ref="D89:N89" si="36">D87</f>
        <v>22609137.23</v>
      </c>
      <c r="E89" s="33">
        <f t="shared" si="36"/>
        <v>24315621.870000001</v>
      </c>
      <c r="F89" s="33">
        <f t="shared" si="36"/>
        <v>24569517.289999999</v>
      </c>
      <c r="G89" s="33">
        <f t="shared" si="36"/>
        <v>25000259.149999999</v>
      </c>
      <c r="H89" s="33">
        <f t="shared" si="36"/>
        <v>25608642.989999998</v>
      </c>
      <c r="I89" s="42">
        <f t="shared" si="36"/>
        <v>26751398.93</v>
      </c>
      <c r="J89" s="33">
        <f t="shared" si="36"/>
        <v>26762303.68</v>
      </c>
      <c r="K89" s="33">
        <f t="shared" si="36"/>
        <v>26762303.68</v>
      </c>
      <c r="L89" s="33">
        <f t="shared" si="36"/>
        <v>26762303.68</v>
      </c>
      <c r="M89" s="33">
        <f t="shared" si="36"/>
        <v>26762303.68</v>
      </c>
      <c r="N89" s="33">
        <f t="shared" si="36"/>
        <v>26762303.68</v>
      </c>
      <c r="O89" s="28"/>
    </row>
    <row r="90" spans="1:23" ht="26.4">
      <c r="A90" s="31" t="s">
        <v>132</v>
      </c>
      <c r="B90" s="32" t="s">
        <v>133</v>
      </c>
      <c r="C90" s="33">
        <f t="shared" ref="C90:N90" si="37">C91+C92+C93</f>
        <v>2759769098.2200003</v>
      </c>
      <c r="D90" s="33">
        <f t="shared" si="37"/>
        <v>348769330.5</v>
      </c>
      <c r="E90" s="33">
        <f t="shared" si="37"/>
        <v>330755188.49000001</v>
      </c>
      <c r="F90" s="33">
        <f t="shared" si="37"/>
        <v>286921426.84000003</v>
      </c>
      <c r="G90" s="33">
        <f t="shared" si="37"/>
        <v>258292996.30000001</v>
      </c>
      <c r="H90" s="33">
        <f t="shared" si="37"/>
        <v>265507874.74999997</v>
      </c>
      <c r="I90" s="42">
        <f t="shared" si="37"/>
        <v>236157991.63999999</v>
      </c>
      <c r="J90" s="33">
        <f t="shared" si="37"/>
        <v>206672857.94</v>
      </c>
      <c r="K90" s="33">
        <f t="shared" si="37"/>
        <v>206672857.94</v>
      </c>
      <c r="L90" s="33">
        <f t="shared" si="37"/>
        <v>206672857.94</v>
      </c>
      <c r="M90" s="33">
        <f t="shared" si="37"/>
        <v>206672857.94</v>
      </c>
      <c r="N90" s="33">
        <f t="shared" si="37"/>
        <v>206672857.94</v>
      </c>
      <c r="O90" s="28"/>
    </row>
    <row r="91" spans="1:23" ht="18.75" customHeight="1">
      <c r="A91" s="31" t="s">
        <v>134</v>
      </c>
      <c r="B91" s="32" t="s">
        <v>64</v>
      </c>
      <c r="C91" s="33">
        <f>SUM(D91:N91)</f>
        <v>2695719663.8400002</v>
      </c>
      <c r="D91" s="33">
        <f t="shared" ref="D91:N91" si="38">D84+D89+D67+D31</f>
        <v>334753467.98000002</v>
      </c>
      <c r="E91" s="33">
        <f t="shared" si="38"/>
        <v>312499465.49000001</v>
      </c>
      <c r="F91" s="33">
        <f t="shared" si="38"/>
        <v>277153973.84000003</v>
      </c>
      <c r="G91" s="33">
        <f t="shared" si="38"/>
        <v>253469615.29000002</v>
      </c>
      <c r="H91" s="33">
        <f t="shared" si="38"/>
        <v>258098778.82999998</v>
      </c>
      <c r="I91" s="42">
        <f t="shared" si="38"/>
        <v>226380072.70999998</v>
      </c>
      <c r="J91" s="33">
        <f t="shared" si="38"/>
        <v>206672857.94</v>
      </c>
      <c r="K91" s="33">
        <f t="shared" si="38"/>
        <v>206672857.94</v>
      </c>
      <c r="L91" s="33">
        <f t="shared" si="38"/>
        <v>206672857.94</v>
      </c>
      <c r="M91" s="33">
        <f t="shared" si="38"/>
        <v>206672857.94</v>
      </c>
      <c r="N91" s="33">
        <f t="shared" si="38"/>
        <v>206672857.94</v>
      </c>
      <c r="O91" s="28"/>
    </row>
    <row r="92" spans="1:23">
      <c r="A92" s="31" t="s">
        <v>135</v>
      </c>
      <c r="B92" s="32" t="s">
        <v>77</v>
      </c>
      <c r="C92" s="33">
        <f>SUM(D92:N92)</f>
        <v>44550935.030000001</v>
      </c>
      <c r="D92" s="33">
        <f t="shared" ref="D92:N92" si="39">D68+D32</f>
        <v>9365862.5199999996</v>
      </c>
      <c r="E92" s="33">
        <f t="shared" si="39"/>
        <v>10185217</v>
      </c>
      <c r="F92" s="33">
        <f t="shared" si="39"/>
        <v>7567453</v>
      </c>
      <c r="G92" s="33">
        <f t="shared" si="39"/>
        <v>2997381.01</v>
      </c>
      <c r="H92" s="33">
        <f t="shared" si="39"/>
        <v>4657102.57</v>
      </c>
      <c r="I92" s="42">
        <f t="shared" si="39"/>
        <v>9777918.9299999997</v>
      </c>
      <c r="J92" s="33">
        <f t="shared" si="39"/>
        <v>0</v>
      </c>
      <c r="K92" s="33">
        <f t="shared" si="39"/>
        <v>0</v>
      </c>
      <c r="L92" s="33">
        <f t="shared" si="39"/>
        <v>0</v>
      </c>
      <c r="M92" s="33">
        <f t="shared" si="39"/>
        <v>0</v>
      </c>
      <c r="N92" s="33">
        <f t="shared" si="39"/>
        <v>0</v>
      </c>
      <c r="O92" s="28"/>
    </row>
    <row r="93" spans="1:23" ht="26.4">
      <c r="A93" s="31" t="s">
        <v>136</v>
      </c>
      <c r="B93" s="32" t="s">
        <v>93</v>
      </c>
      <c r="C93" s="33">
        <f>SUM(D93:N93)</f>
        <v>19498499.350000001</v>
      </c>
      <c r="D93" s="33">
        <f>D69</f>
        <v>4650000</v>
      </c>
      <c r="E93" s="33">
        <f t="shared" ref="E93:N93" si="40">E69</f>
        <v>8070506</v>
      </c>
      <c r="F93" s="33">
        <f t="shared" si="40"/>
        <v>2200000</v>
      </c>
      <c r="G93" s="33">
        <f t="shared" si="40"/>
        <v>1826000</v>
      </c>
      <c r="H93" s="33">
        <f t="shared" si="40"/>
        <v>2751993.35</v>
      </c>
      <c r="I93" s="42">
        <f t="shared" si="40"/>
        <v>0</v>
      </c>
      <c r="J93" s="33">
        <f t="shared" si="40"/>
        <v>0</v>
      </c>
      <c r="K93" s="33">
        <f t="shared" si="40"/>
        <v>0</v>
      </c>
      <c r="L93" s="33">
        <f t="shared" si="40"/>
        <v>0</v>
      </c>
      <c r="M93" s="33">
        <f t="shared" si="40"/>
        <v>0</v>
      </c>
      <c r="N93" s="33">
        <f t="shared" si="40"/>
        <v>0</v>
      </c>
      <c r="O93" s="28"/>
    </row>
    <row r="94" spans="1:23" ht="39.6">
      <c r="A94" s="31" t="s">
        <v>137</v>
      </c>
      <c r="B94" s="32" t="s">
        <v>80</v>
      </c>
      <c r="C94" s="33">
        <f t="shared" ref="C94:N94" si="41">C95</f>
        <v>159089761</v>
      </c>
      <c r="D94" s="33">
        <f t="shared" si="41"/>
        <v>13799800</v>
      </c>
      <c r="E94" s="33">
        <f t="shared" si="41"/>
        <v>14654790</v>
      </c>
      <c r="F94" s="33">
        <f t="shared" si="41"/>
        <v>14433293</v>
      </c>
      <c r="G94" s="33">
        <f t="shared" si="41"/>
        <v>14072617</v>
      </c>
      <c r="H94" s="33">
        <f t="shared" si="41"/>
        <v>14601903</v>
      </c>
      <c r="I94" s="42">
        <f t="shared" si="41"/>
        <v>14587893</v>
      </c>
      <c r="J94" s="33">
        <f t="shared" si="41"/>
        <v>14587893</v>
      </c>
      <c r="K94" s="33">
        <f t="shared" si="41"/>
        <v>14587893</v>
      </c>
      <c r="L94" s="33">
        <f t="shared" si="41"/>
        <v>14587893</v>
      </c>
      <c r="M94" s="33">
        <f t="shared" si="41"/>
        <v>14587893</v>
      </c>
      <c r="N94" s="33">
        <f t="shared" si="41"/>
        <v>14587893</v>
      </c>
      <c r="O94" s="28"/>
      <c r="P94" s="3"/>
      <c r="Q94" s="3"/>
      <c r="R94" s="3"/>
      <c r="S94" s="3"/>
      <c r="T94" s="3"/>
      <c r="U94" s="3"/>
      <c r="V94" s="3"/>
      <c r="W94" s="3"/>
    </row>
    <row r="95" spans="1:23" ht="16.5" customHeight="1">
      <c r="A95" s="31" t="s">
        <v>138</v>
      </c>
      <c r="B95" s="32" t="s">
        <v>114</v>
      </c>
      <c r="C95" s="33">
        <f>SUM(D95:N95)</f>
        <v>159089761</v>
      </c>
      <c r="D95" s="33">
        <f t="shared" ref="D95:N95" si="42">D35+D72</f>
        <v>13799800</v>
      </c>
      <c r="E95" s="33">
        <f t="shared" si="42"/>
        <v>14654790</v>
      </c>
      <c r="F95" s="33">
        <f t="shared" si="42"/>
        <v>14433293</v>
      </c>
      <c r="G95" s="33">
        <f t="shared" si="42"/>
        <v>14072617</v>
      </c>
      <c r="H95" s="33">
        <f t="shared" si="42"/>
        <v>14601903</v>
      </c>
      <c r="I95" s="42">
        <f t="shared" si="42"/>
        <v>14587893</v>
      </c>
      <c r="J95" s="33">
        <f t="shared" si="42"/>
        <v>14587893</v>
      </c>
      <c r="K95" s="33">
        <f t="shared" si="42"/>
        <v>14587893</v>
      </c>
      <c r="L95" s="33">
        <f t="shared" si="42"/>
        <v>14587893</v>
      </c>
      <c r="M95" s="33">
        <f t="shared" si="42"/>
        <v>14587893</v>
      </c>
      <c r="N95" s="33">
        <f t="shared" si="42"/>
        <v>14587893</v>
      </c>
      <c r="O95" s="28"/>
    </row>
    <row r="96" spans="1:23" ht="39.6">
      <c r="A96" s="31" t="s">
        <v>139</v>
      </c>
      <c r="B96" s="32" t="s">
        <v>82</v>
      </c>
      <c r="C96" s="33">
        <f t="shared" ref="C96:N96" si="43">C97</f>
        <v>150044619</v>
      </c>
      <c r="D96" s="33">
        <f t="shared" si="43"/>
        <v>12610800</v>
      </c>
      <c r="E96" s="33">
        <f t="shared" si="43"/>
        <v>13315272</v>
      </c>
      <c r="F96" s="33">
        <f t="shared" si="43"/>
        <v>13190543</v>
      </c>
      <c r="G96" s="33">
        <f t="shared" si="43"/>
        <v>12990643</v>
      </c>
      <c r="H96" s="33">
        <f t="shared" si="43"/>
        <v>13998603</v>
      </c>
      <c r="I96" s="42">
        <f t="shared" si="43"/>
        <v>13989793</v>
      </c>
      <c r="J96" s="33">
        <f t="shared" si="43"/>
        <v>13989793</v>
      </c>
      <c r="K96" s="33">
        <f t="shared" si="43"/>
        <v>13989793</v>
      </c>
      <c r="L96" s="33">
        <f t="shared" si="43"/>
        <v>13989793</v>
      </c>
      <c r="M96" s="33">
        <f t="shared" si="43"/>
        <v>13989793</v>
      </c>
      <c r="N96" s="33">
        <f t="shared" si="43"/>
        <v>13989793</v>
      </c>
      <c r="O96" s="28"/>
    </row>
    <row r="97" spans="1:15" ht="15" customHeight="1">
      <c r="A97" s="31" t="s">
        <v>140</v>
      </c>
      <c r="B97" s="32" t="s">
        <v>114</v>
      </c>
      <c r="C97" s="33">
        <f>SUM(D97:N97)</f>
        <v>150044619</v>
      </c>
      <c r="D97" s="33">
        <f t="shared" ref="D97:N97" si="44">D37+D74</f>
        <v>12610800</v>
      </c>
      <c r="E97" s="33">
        <f t="shared" si="44"/>
        <v>13315272</v>
      </c>
      <c r="F97" s="33">
        <f t="shared" si="44"/>
        <v>13190543</v>
      </c>
      <c r="G97" s="33">
        <f t="shared" si="44"/>
        <v>12990643</v>
      </c>
      <c r="H97" s="33">
        <f t="shared" si="44"/>
        <v>13998603</v>
      </c>
      <c r="I97" s="42">
        <f t="shared" si="44"/>
        <v>13989793</v>
      </c>
      <c r="J97" s="33">
        <f t="shared" si="44"/>
        <v>13989793</v>
      </c>
      <c r="K97" s="33">
        <f t="shared" si="44"/>
        <v>13989793</v>
      </c>
      <c r="L97" s="33">
        <f t="shared" si="44"/>
        <v>13989793</v>
      </c>
      <c r="M97" s="33">
        <f t="shared" si="44"/>
        <v>13989793</v>
      </c>
      <c r="N97" s="33">
        <f t="shared" si="44"/>
        <v>13989793</v>
      </c>
      <c r="O97" s="28"/>
    </row>
    <row r="98" spans="1:15" ht="39.6">
      <c r="A98" s="31" t="s">
        <v>141</v>
      </c>
      <c r="B98" s="32" t="s">
        <v>83</v>
      </c>
      <c r="C98" s="33">
        <f t="shared" ref="C98:N98" si="45">C99</f>
        <v>142623127</v>
      </c>
      <c r="D98" s="33">
        <f t="shared" si="45"/>
        <v>12756500</v>
      </c>
      <c r="E98" s="33">
        <f t="shared" si="45"/>
        <v>13479500</v>
      </c>
      <c r="F98" s="33">
        <f t="shared" si="45"/>
        <v>13366291</v>
      </c>
      <c r="G98" s="33">
        <f t="shared" si="45"/>
        <v>12328379</v>
      </c>
      <c r="H98" s="33">
        <f t="shared" si="45"/>
        <v>12954711</v>
      </c>
      <c r="I98" s="42">
        <f t="shared" si="45"/>
        <v>12956291</v>
      </c>
      <c r="J98" s="33">
        <f t="shared" si="45"/>
        <v>12956291</v>
      </c>
      <c r="K98" s="33">
        <f t="shared" si="45"/>
        <v>12956291</v>
      </c>
      <c r="L98" s="33">
        <f t="shared" si="45"/>
        <v>12956291</v>
      </c>
      <c r="M98" s="33">
        <f t="shared" si="45"/>
        <v>12956291</v>
      </c>
      <c r="N98" s="33">
        <f t="shared" si="45"/>
        <v>12956291</v>
      </c>
      <c r="O98" s="28"/>
    </row>
    <row r="99" spans="1:15" ht="12.75" customHeight="1">
      <c r="A99" s="31" t="s">
        <v>142</v>
      </c>
      <c r="B99" s="32" t="s">
        <v>114</v>
      </c>
      <c r="C99" s="33">
        <f>SUM(D99:N99)</f>
        <v>142623127</v>
      </c>
      <c r="D99" s="33">
        <f t="shared" ref="D99:N99" si="46">D39+D76</f>
        <v>12756500</v>
      </c>
      <c r="E99" s="33">
        <f t="shared" si="46"/>
        <v>13479500</v>
      </c>
      <c r="F99" s="33">
        <f t="shared" si="46"/>
        <v>13366291</v>
      </c>
      <c r="G99" s="33">
        <f t="shared" si="46"/>
        <v>12328379</v>
      </c>
      <c r="H99" s="33">
        <f t="shared" si="46"/>
        <v>12954711</v>
      </c>
      <c r="I99" s="42">
        <f t="shared" si="46"/>
        <v>12956291</v>
      </c>
      <c r="J99" s="33">
        <f t="shared" si="46"/>
        <v>12956291</v>
      </c>
      <c r="K99" s="33">
        <f t="shared" si="46"/>
        <v>12956291</v>
      </c>
      <c r="L99" s="33">
        <f t="shared" si="46"/>
        <v>12956291</v>
      </c>
      <c r="M99" s="33">
        <f t="shared" si="46"/>
        <v>12956291</v>
      </c>
      <c r="N99" s="33">
        <f t="shared" si="46"/>
        <v>12956291</v>
      </c>
      <c r="O99" s="28"/>
    </row>
    <row r="100" spans="1:15" ht="39.6">
      <c r="A100" s="31" t="s">
        <v>143</v>
      </c>
      <c r="B100" s="32" t="s">
        <v>84</v>
      </c>
      <c r="C100" s="33">
        <f t="shared" ref="C100:N100" si="47">C101</f>
        <v>109280799</v>
      </c>
      <c r="D100" s="33">
        <f t="shared" si="47"/>
        <v>9727500</v>
      </c>
      <c r="E100" s="33">
        <f t="shared" si="47"/>
        <v>9997400</v>
      </c>
      <c r="F100" s="33">
        <f t="shared" si="47"/>
        <v>9914204</v>
      </c>
      <c r="G100" s="33">
        <f t="shared" si="47"/>
        <v>9684327</v>
      </c>
      <c r="H100" s="33">
        <f t="shared" si="47"/>
        <v>9974744</v>
      </c>
      <c r="I100" s="42">
        <f t="shared" si="47"/>
        <v>9997104</v>
      </c>
      <c r="J100" s="33">
        <f t="shared" si="47"/>
        <v>9997104</v>
      </c>
      <c r="K100" s="33">
        <f t="shared" si="47"/>
        <v>9997104</v>
      </c>
      <c r="L100" s="33">
        <f t="shared" si="47"/>
        <v>9997104</v>
      </c>
      <c r="M100" s="33">
        <f t="shared" si="47"/>
        <v>9997104</v>
      </c>
      <c r="N100" s="33">
        <f t="shared" si="47"/>
        <v>9997104</v>
      </c>
      <c r="O100" s="28"/>
    </row>
    <row r="101" spans="1:15" ht="18" customHeight="1">
      <c r="A101" s="31" t="s">
        <v>144</v>
      </c>
      <c r="B101" s="32" t="s">
        <v>114</v>
      </c>
      <c r="C101" s="33">
        <f>SUM(D101:N101)</f>
        <v>109280799</v>
      </c>
      <c r="D101" s="33">
        <f t="shared" ref="D101:N101" si="48">D41+D78</f>
        <v>9727500</v>
      </c>
      <c r="E101" s="33">
        <f t="shared" si="48"/>
        <v>9997400</v>
      </c>
      <c r="F101" s="33">
        <f t="shared" si="48"/>
        <v>9914204</v>
      </c>
      <c r="G101" s="33">
        <f t="shared" si="48"/>
        <v>9684327</v>
      </c>
      <c r="H101" s="33">
        <f t="shared" si="48"/>
        <v>9974744</v>
      </c>
      <c r="I101" s="42">
        <f t="shared" si="48"/>
        <v>9997104</v>
      </c>
      <c r="J101" s="33">
        <f t="shared" si="48"/>
        <v>9997104</v>
      </c>
      <c r="K101" s="33">
        <f t="shared" si="48"/>
        <v>9997104</v>
      </c>
      <c r="L101" s="33">
        <f t="shared" si="48"/>
        <v>9997104</v>
      </c>
      <c r="M101" s="33">
        <f t="shared" si="48"/>
        <v>9997104</v>
      </c>
      <c r="N101" s="33">
        <f t="shared" si="48"/>
        <v>9997104</v>
      </c>
      <c r="O101" s="28"/>
    </row>
    <row r="102" spans="1:15" ht="39.6">
      <c r="A102" s="31" t="s">
        <v>145</v>
      </c>
      <c r="B102" s="32" t="s">
        <v>86</v>
      </c>
      <c r="C102" s="33">
        <f>SUM(D102:N102)</f>
        <v>167629468.40000001</v>
      </c>
      <c r="D102" s="33">
        <f t="shared" ref="D102:N102" si="49">D103</f>
        <v>14557900</v>
      </c>
      <c r="E102" s="33">
        <f t="shared" si="49"/>
        <v>15577163</v>
      </c>
      <c r="F102" s="33">
        <f t="shared" si="49"/>
        <v>15171062.9</v>
      </c>
      <c r="G102" s="33">
        <f t="shared" si="49"/>
        <v>14636181.5</v>
      </c>
      <c r="H102" s="33">
        <f t="shared" si="49"/>
        <v>15386983</v>
      </c>
      <c r="I102" s="42">
        <f t="shared" si="49"/>
        <v>15383363</v>
      </c>
      <c r="J102" s="33">
        <f t="shared" si="49"/>
        <v>15383363</v>
      </c>
      <c r="K102" s="33">
        <f t="shared" si="49"/>
        <v>15383363</v>
      </c>
      <c r="L102" s="33">
        <f t="shared" si="49"/>
        <v>15383363</v>
      </c>
      <c r="M102" s="33">
        <f t="shared" si="49"/>
        <v>15383363</v>
      </c>
      <c r="N102" s="33">
        <f t="shared" si="49"/>
        <v>15383363</v>
      </c>
      <c r="O102" s="28"/>
    </row>
    <row r="103" spans="1:15" ht="15.75" customHeight="1">
      <c r="A103" s="31" t="s">
        <v>146</v>
      </c>
      <c r="B103" s="32" t="s">
        <v>114</v>
      </c>
      <c r="C103" s="33">
        <f>SUM(D103:N103)</f>
        <v>167629468.40000001</v>
      </c>
      <c r="D103" s="33">
        <f t="shared" ref="D103:N103" si="50">D43+D80</f>
        <v>14557900</v>
      </c>
      <c r="E103" s="33">
        <f t="shared" si="50"/>
        <v>15577163</v>
      </c>
      <c r="F103" s="33">
        <f t="shared" si="50"/>
        <v>15171062.9</v>
      </c>
      <c r="G103" s="33">
        <f t="shared" si="50"/>
        <v>14636181.5</v>
      </c>
      <c r="H103" s="33">
        <f t="shared" si="50"/>
        <v>15386983</v>
      </c>
      <c r="I103" s="42">
        <f t="shared" si="50"/>
        <v>15383363</v>
      </c>
      <c r="J103" s="33">
        <f t="shared" si="50"/>
        <v>15383363</v>
      </c>
      <c r="K103" s="33">
        <f t="shared" si="50"/>
        <v>15383363</v>
      </c>
      <c r="L103" s="33">
        <f t="shared" si="50"/>
        <v>15383363</v>
      </c>
      <c r="M103" s="33">
        <f t="shared" si="50"/>
        <v>15383363</v>
      </c>
      <c r="N103" s="33">
        <f t="shared" si="50"/>
        <v>15383363</v>
      </c>
      <c r="O103" s="28"/>
    </row>
    <row r="104" spans="1:15" ht="26.4">
      <c r="A104" s="31" t="s">
        <v>147</v>
      </c>
      <c r="B104" s="32" t="s">
        <v>148</v>
      </c>
      <c r="C104" s="33">
        <f>SUM(D104:N104)</f>
        <v>1216300</v>
      </c>
      <c r="D104" s="33">
        <f t="shared" ref="D104:N104" si="51">D105</f>
        <v>500000</v>
      </c>
      <c r="E104" s="33">
        <f t="shared" si="51"/>
        <v>716300</v>
      </c>
      <c r="F104" s="33">
        <f t="shared" si="51"/>
        <v>0</v>
      </c>
      <c r="G104" s="33">
        <f t="shared" si="51"/>
        <v>0</v>
      </c>
      <c r="H104" s="33">
        <f t="shared" si="51"/>
        <v>0</v>
      </c>
      <c r="I104" s="42">
        <f t="shared" si="51"/>
        <v>0</v>
      </c>
      <c r="J104" s="33">
        <f t="shared" si="51"/>
        <v>0</v>
      </c>
      <c r="K104" s="33">
        <f t="shared" si="51"/>
        <v>0</v>
      </c>
      <c r="L104" s="33">
        <f t="shared" si="51"/>
        <v>0</v>
      </c>
      <c r="M104" s="33">
        <f t="shared" si="51"/>
        <v>0</v>
      </c>
      <c r="N104" s="33">
        <f t="shared" si="51"/>
        <v>0</v>
      </c>
      <c r="O104" s="28"/>
    </row>
    <row r="105" spans="1:15" ht="15.75" customHeight="1">
      <c r="A105" s="31" t="s">
        <v>149</v>
      </c>
      <c r="B105" s="32" t="s">
        <v>114</v>
      </c>
      <c r="C105" s="33">
        <f>SUM(D105:N105)</f>
        <v>1216300</v>
      </c>
      <c r="D105" s="33">
        <f t="shared" ref="D105:N105" si="52">D45</f>
        <v>500000</v>
      </c>
      <c r="E105" s="33">
        <f t="shared" si="52"/>
        <v>716300</v>
      </c>
      <c r="F105" s="33">
        <f t="shared" si="52"/>
        <v>0</v>
      </c>
      <c r="G105" s="33">
        <f t="shared" si="52"/>
        <v>0</v>
      </c>
      <c r="H105" s="33">
        <f t="shared" si="52"/>
        <v>0</v>
      </c>
      <c r="I105" s="42">
        <f t="shared" si="52"/>
        <v>0</v>
      </c>
      <c r="J105" s="33">
        <f t="shared" si="52"/>
        <v>0</v>
      </c>
      <c r="K105" s="33">
        <f t="shared" si="52"/>
        <v>0</v>
      </c>
      <c r="L105" s="33">
        <f t="shared" si="52"/>
        <v>0</v>
      </c>
      <c r="M105" s="33">
        <f t="shared" si="52"/>
        <v>0</v>
      </c>
      <c r="N105" s="33">
        <f t="shared" si="52"/>
        <v>0</v>
      </c>
      <c r="O105" s="28"/>
    </row>
    <row r="106" spans="1:15" ht="39.6">
      <c r="A106" s="31" t="s">
        <v>150</v>
      </c>
      <c r="B106" s="32" t="s">
        <v>63</v>
      </c>
      <c r="C106" s="33">
        <f t="shared" ref="C106:N106" si="53">C107+C108+C109</f>
        <v>101750833.14</v>
      </c>
      <c r="D106" s="33">
        <f t="shared" si="53"/>
        <v>14028654.23</v>
      </c>
      <c r="E106" s="33">
        <f t="shared" si="53"/>
        <v>10261670</v>
      </c>
      <c r="F106" s="33">
        <f t="shared" si="53"/>
        <v>7566394.75</v>
      </c>
      <c r="G106" s="33">
        <f t="shared" si="53"/>
        <v>9201525.0199999996</v>
      </c>
      <c r="H106" s="33">
        <f t="shared" si="53"/>
        <v>7537078.8399999999</v>
      </c>
      <c r="I106" s="42">
        <f t="shared" si="53"/>
        <v>17560547.800000001</v>
      </c>
      <c r="J106" s="33">
        <f t="shared" si="53"/>
        <v>7118992.5</v>
      </c>
      <c r="K106" s="33">
        <f t="shared" si="53"/>
        <v>7118992.5</v>
      </c>
      <c r="L106" s="33">
        <f t="shared" si="53"/>
        <v>7118992.5</v>
      </c>
      <c r="M106" s="33">
        <f t="shared" si="53"/>
        <v>7118992.5</v>
      </c>
      <c r="N106" s="33">
        <f t="shared" si="53"/>
        <v>7118992.5</v>
      </c>
      <c r="O106" s="28"/>
    </row>
    <row r="107" spans="1:15" ht="14.25" customHeight="1">
      <c r="A107" s="31" t="s">
        <v>151</v>
      </c>
      <c r="B107" s="32" t="s">
        <v>64</v>
      </c>
      <c r="C107" s="33">
        <f>SUM(D107:N107)</f>
        <v>74752866.689999998</v>
      </c>
      <c r="D107" s="33">
        <f>D16+D47</f>
        <v>5408606.71</v>
      </c>
      <c r="E107" s="33">
        <f t="shared" ref="E107:N107" si="54">E16+E47</f>
        <v>5561670</v>
      </c>
      <c r="F107" s="33">
        <f t="shared" si="54"/>
        <v>6066394.75</v>
      </c>
      <c r="G107" s="33">
        <f t="shared" si="54"/>
        <v>7701525.0200000005</v>
      </c>
      <c r="H107" s="33">
        <f t="shared" si="54"/>
        <v>6437078.8399999999</v>
      </c>
      <c r="I107" s="42">
        <f t="shared" si="54"/>
        <v>7982628.8700000001</v>
      </c>
      <c r="J107" s="33">
        <f t="shared" si="54"/>
        <v>7118992.5</v>
      </c>
      <c r="K107" s="33">
        <f t="shared" si="54"/>
        <v>7118992.5</v>
      </c>
      <c r="L107" s="33">
        <f t="shared" si="54"/>
        <v>7118992.5</v>
      </c>
      <c r="M107" s="33">
        <f t="shared" si="54"/>
        <v>7118992.5</v>
      </c>
      <c r="N107" s="33">
        <f t="shared" si="54"/>
        <v>7118992.5</v>
      </c>
      <c r="O107" s="28"/>
    </row>
    <row r="108" spans="1:15">
      <c r="A108" s="31" t="s">
        <v>152</v>
      </c>
      <c r="B108" s="32" t="s">
        <v>77</v>
      </c>
      <c r="C108" s="33">
        <f>SUM(D108:N108)</f>
        <v>18197966.449999999</v>
      </c>
      <c r="D108" s="33">
        <f>D48</f>
        <v>4120047.52</v>
      </c>
      <c r="E108" s="33">
        <f t="shared" ref="E108:N109" si="55">E48</f>
        <v>1200000</v>
      </c>
      <c r="F108" s="33">
        <f t="shared" si="55"/>
        <v>1100000</v>
      </c>
      <c r="G108" s="33">
        <f t="shared" si="55"/>
        <v>1100000</v>
      </c>
      <c r="H108" s="33">
        <f t="shared" si="55"/>
        <v>1100000</v>
      </c>
      <c r="I108" s="42">
        <f t="shared" si="55"/>
        <v>9577918.9299999997</v>
      </c>
      <c r="J108" s="33">
        <f t="shared" si="55"/>
        <v>0</v>
      </c>
      <c r="K108" s="33">
        <f t="shared" si="55"/>
        <v>0</v>
      </c>
      <c r="L108" s="33">
        <f t="shared" si="55"/>
        <v>0</v>
      </c>
      <c r="M108" s="33">
        <f t="shared" si="55"/>
        <v>0</v>
      </c>
      <c r="N108" s="33">
        <f t="shared" si="55"/>
        <v>0</v>
      </c>
      <c r="O108" s="28"/>
    </row>
    <row r="109" spans="1:15" ht="26.4">
      <c r="A109" s="31" t="s">
        <v>153</v>
      </c>
      <c r="B109" s="32" t="s">
        <v>93</v>
      </c>
      <c r="C109" s="33">
        <f>SUM(D109:N109)</f>
        <v>8800000</v>
      </c>
      <c r="D109" s="33">
        <f>D49</f>
        <v>4500000</v>
      </c>
      <c r="E109" s="33">
        <f t="shared" si="55"/>
        <v>3500000</v>
      </c>
      <c r="F109" s="33">
        <f t="shared" si="55"/>
        <v>400000</v>
      </c>
      <c r="G109" s="33">
        <f t="shared" si="55"/>
        <v>400000</v>
      </c>
      <c r="H109" s="33">
        <f t="shared" si="55"/>
        <v>0</v>
      </c>
      <c r="I109" s="42">
        <f t="shared" si="55"/>
        <v>0</v>
      </c>
      <c r="J109" s="33">
        <f t="shared" si="55"/>
        <v>0</v>
      </c>
      <c r="K109" s="33">
        <f t="shared" si="55"/>
        <v>0</v>
      </c>
      <c r="L109" s="33">
        <f t="shared" si="55"/>
        <v>0</v>
      </c>
      <c r="M109" s="33">
        <f t="shared" si="55"/>
        <v>0</v>
      </c>
      <c r="N109" s="33">
        <f t="shared" si="55"/>
        <v>0</v>
      </c>
      <c r="O109" s="28"/>
    </row>
    <row r="110" spans="1:15" ht="52.8">
      <c r="A110" s="31" t="s">
        <v>154</v>
      </c>
      <c r="B110" s="32" t="s">
        <v>65</v>
      </c>
      <c r="C110" s="33">
        <f>SUM(D110:N110)</f>
        <v>60200</v>
      </c>
      <c r="D110" s="33">
        <f t="shared" ref="D110:N110" si="56">D111</f>
        <v>30000</v>
      </c>
      <c r="E110" s="33">
        <f t="shared" si="56"/>
        <v>30000</v>
      </c>
      <c r="F110" s="33">
        <f t="shared" si="56"/>
        <v>200</v>
      </c>
      <c r="G110" s="33">
        <f t="shared" si="56"/>
        <v>0</v>
      </c>
      <c r="H110" s="33">
        <f t="shared" si="56"/>
        <v>0</v>
      </c>
      <c r="I110" s="42">
        <f t="shared" si="56"/>
        <v>0</v>
      </c>
      <c r="J110" s="33">
        <f t="shared" si="56"/>
        <v>0</v>
      </c>
      <c r="K110" s="33">
        <f t="shared" si="56"/>
        <v>0</v>
      </c>
      <c r="L110" s="33">
        <f t="shared" si="56"/>
        <v>0</v>
      </c>
      <c r="M110" s="33">
        <f t="shared" si="56"/>
        <v>0</v>
      </c>
      <c r="N110" s="33">
        <f t="shared" si="56"/>
        <v>0</v>
      </c>
      <c r="O110" s="28"/>
    </row>
    <row r="111" spans="1:15" ht="15" customHeight="1">
      <c r="A111" s="31" t="s">
        <v>155</v>
      </c>
      <c r="B111" s="32" t="s">
        <v>64</v>
      </c>
      <c r="C111" s="33">
        <f>SUM(D111:N111)</f>
        <v>60200</v>
      </c>
      <c r="D111" s="33">
        <f t="shared" ref="D111:N111" si="57">D18</f>
        <v>30000</v>
      </c>
      <c r="E111" s="33">
        <f t="shared" si="57"/>
        <v>30000</v>
      </c>
      <c r="F111" s="33">
        <f t="shared" si="57"/>
        <v>200</v>
      </c>
      <c r="G111" s="33">
        <f t="shared" si="57"/>
        <v>0</v>
      </c>
      <c r="H111" s="33">
        <f t="shared" si="57"/>
        <v>0</v>
      </c>
      <c r="I111" s="42">
        <f t="shared" si="57"/>
        <v>0</v>
      </c>
      <c r="J111" s="33">
        <f t="shared" si="57"/>
        <v>0</v>
      </c>
      <c r="K111" s="33">
        <f t="shared" si="57"/>
        <v>0</v>
      </c>
      <c r="L111" s="33">
        <f t="shared" si="57"/>
        <v>0</v>
      </c>
      <c r="M111" s="33">
        <f t="shared" si="57"/>
        <v>0</v>
      </c>
      <c r="N111" s="33">
        <f t="shared" si="57"/>
        <v>0</v>
      </c>
      <c r="O111" s="28"/>
    </row>
    <row r="112" spans="1:15" ht="39.6">
      <c r="A112" s="31" t="s">
        <v>156</v>
      </c>
      <c r="B112" s="32" t="s">
        <v>69</v>
      </c>
      <c r="C112" s="33">
        <f t="shared" ref="C112:N112" si="58">C113+C114+C115</f>
        <v>425411377.26000011</v>
      </c>
      <c r="D112" s="33">
        <f t="shared" si="58"/>
        <v>92007334.599999994</v>
      </c>
      <c r="E112" s="33">
        <f t="shared" si="58"/>
        <v>71827930.700000003</v>
      </c>
      <c r="F112" s="33">
        <f t="shared" si="58"/>
        <v>49051135.740000002</v>
      </c>
      <c r="G112" s="33">
        <f t="shared" si="58"/>
        <v>51891637.859999999</v>
      </c>
      <c r="H112" s="33">
        <f t="shared" si="58"/>
        <v>52060224.93</v>
      </c>
      <c r="I112" s="42">
        <f t="shared" si="58"/>
        <v>18439259.73</v>
      </c>
      <c r="J112" s="33">
        <f t="shared" si="58"/>
        <v>18026770.739999998</v>
      </c>
      <c r="K112" s="33">
        <f t="shared" si="58"/>
        <v>18026770.739999998</v>
      </c>
      <c r="L112" s="33">
        <f t="shared" si="58"/>
        <v>18026770.739999998</v>
      </c>
      <c r="M112" s="33">
        <f t="shared" si="58"/>
        <v>18026770.739999998</v>
      </c>
      <c r="N112" s="33">
        <f t="shared" si="58"/>
        <v>18026770.739999998</v>
      </c>
      <c r="O112" s="28"/>
    </row>
    <row r="113" spans="1:15" ht="16.5" customHeight="1">
      <c r="A113" s="31" t="s">
        <v>157</v>
      </c>
      <c r="B113" s="32" t="s">
        <v>64</v>
      </c>
      <c r="C113" s="33">
        <f>SUM(D113:N113)</f>
        <v>424261377.26000011</v>
      </c>
      <c r="D113" s="33">
        <f>D20+D51</f>
        <v>91707334.599999994</v>
      </c>
      <c r="E113" s="33">
        <f t="shared" ref="E113:N113" si="59">E20+E51</f>
        <v>71527930.700000003</v>
      </c>
      <c r="F113" s="33">
        <f t="shared" si="59"/>
        <v>48901135.740000002</v>
      </c>
      <c r="G113" s="33">
        <f t="shared" si="59"/>
        <v>51741637.859999999</v>
      </c>
      <c r="H113" s="33">
        <f t="shared" si="59"/>
        <v>52010224.93</v>
      </c>
      <c r="I113" s="42">
        <f t="shared" si="59"/>
        <v>18239259.73</v>
      </c>
      <c r="J113" s="33">
        <f t="shared" si="59"/>
        <v>18026770.739999998</v>
      </c>
      <c r="K113" s="33">
        <f t="shared" si="59"/>
        <v>18026770.739999998</v>
      </c>
      <c r="L113" s="33">
        <f t="shared" si="59"/>
        <v>18026770.739999998</v>
      </c>
      <c r="M113" s="33">
        <f t="shared" si="59"/>
        <v>18026770.739999998</v>
      </c>
      <c r="N113" s="33">
        <f t="shared" si="59"/>
        <v>18026770.739999998</v>
      </c>
      <c r="O113" s="28"/>
    </row>
    <row r="114" spans="1:15">
      <c r="A114" s="31" t="s">
        <v>158</v>
      </c>
      <c r="B114" s="32" t="s">
        <v>77</v>
      </c>
      <c r="C114" s="33">
        <f>SUM(D114:N114)</f>
        <v>650000</v>
      </c>
      <c r="D114" s="33">
        <f>D52</f>
        <v>150000</v>
      </c>
      <c r="E114" s="33">
        <f t="shared" ref="E114:N115" si="60">E52</f>
        <v>150000</v>
      </c>
      <c r="F114" s="33">
        <f t="shared" si="60"/>
        <v>50000</v>
      </c>
      <c r="G114" s="33">
        <f t="shared" si="60"/>
        <v>50000</v>
      </c>
      <c r="H114" s="33">
        <f t="shared" si="60"/>
        <v>50000</v>
      </c>
      <c r="I114" s="42">
        <f t="shared" si="60"/>
        <v>200000</v>
      </c>
      <c r="J114" s="33">
        <f t="shared" si="60"/>
        <v>0</v>
      </c>
      <c r="K114" s="33">
        <f t="shared" si="60"/>
        <v>0</v>
      </c>
      <c r="L114" s="33">
        <f t="shared" si="60"/>
        <v>0</v>
      </c>
      <c r="M114" s="33">
        <f t="shared" si="60"/>
        <v>0</v>
      </c>
      <c r="N114" s="33">
        <f t="shared" si="60"/>
        <v>0</v>
      </c>
      <c r="O114" s="28"/>
    </row>
    <row r="115" spans="1:15" ht="26.4">
      <c r="A115" s="31" t="s">
        <v>159</v>
      </c>
      <c r="B115" s="32" t="s">
        <v>93</v>
      </c>
      <c r="C115" s="33">
        <f>SUM(D115:N115)</f>
        <v>500000</v>
      </c>
      <c r="D115" s="33">
        <f>D53</f>
        <v>150000</v>
      </c>
      <c r="E115" s="33">
        <f t="shared" si="60"/>
        <v>150000</v>
      </c>
      <c r="F115" s="33">
        <f t="shared" si="60"/>
        <v>100000</v>
      </c>
      <c r="G115" s="33">
        <f t="shared" si="60"/>
        <v>100000</v>
      </c>
      <c r="H115" s="33">
        <f t="shared" si="60"/>
        <v>0</v>
      </c>
      <c r="I115" s="42">
        <f t="shared" si="60"/>
        <v>0</v>
      </c>
      <c r="J115" s="33">
        <f t="shared" si="60"/>
        <v>0</v>
      </c>
      <c r="K115" s="33">
        <f t="shared" si="60"/>
        <v>0</v>
      </c>
      <c r="L115" s="33">
        <f t="shared" si="60"/>
        <v>0</v>
      </c>
      <c r="M115" s="33">
        <f t="shared" si="60"/>
        <v>0</v>
      </c>
      <c r="N115" s="33">
        <f t="shared" si="60"/>
        <v>0</v>
      </c>
      <c r="O115" s="28"/>
    </row>
    <row r="116" spans="1:15" ht="26.4">
      <c r="A116" s="31" t="s">
        <v>160</v>
      </c>
      <c r="B116" s="32" t="s">
        <v>71</v>
      </c>
      <c r="C116" s="33">
        <f t="shared" ref="C116:N116" si="61">C117</f>
        <v>3366000</v>
      </c>
      <c r="D116" s="33">
        <f>D117</f>
        <v>661000</v>
      </c>
      <c r="E116" s="33">
        <f>E117</f>
        <v>590000</v>
      </c>
      <c r="F116" s="33">
        <f>F117</f>
        <v>400000</v>
      </c>
      <c r="G116" s="33">
        <f t="shared" si="61"/>
        <v>200000</v>
      </c>
      <c r="H116" s="33">
        <f t="shared" si="61"/>
        <v>315000</v>
      </c>
      <c r="I116" s="42">
        <f t="shared" si="61"/>
        <v>200000</v>
      </c>
      <c r="J116" s="33">
        <f t="shared" si="61"/>
        <v>200000</v>
      </c>
      <c r="K116" s="33">
        <f t="shared" si="61"/>
        <v>200000</v>
      </c>
      <c r="L116" s="33">
        <f t="shared" si="61"/>
        <v>200000</v>
      </c>
      <c r="M116" s="33">
        <f t="shared" si="61"/>
        <v>200000</v>
      </c>
      <c r="N116" s="33">
        <f t="shared" si="61"/>
        <v>200000</v>
      </c>
      <c r="O116" s="28"/>
    </row>
    <row r="117" spans="1:15" ht="16.5" customHeight="1">
      <c r="A117" s="31" t="s">
        <v>161</v>
      </c>
      <c r="B117" s="32" t="s">
        <v>64</v>
      </c>
      <c r="C117" s="33">
        <f>SUM(D117:N117)</f>
        <v>3366000</v>
      </c>
      <c r="D117" s="33">
        <f>D22+D55</f>
        <v>661000</v>
      </c>
      <c r="E117" s="33">
        <f t="shared" ref="E117:N117" si="62">E22+E55</f>
        <v>590000</v>
      </c>
      <c r="F117" s="33">
        <f t="shared" si="62"/>
        <v>400000</v>
      </c>
      <c r="G117" s="33">
        <f t="shared" si="62"/>
        <v>200000</v>
      </c>
      <c r="H117" s="33">
        <f t="shared" si="62"/>
        <v>315000</v>
      </c>
      <c r="I117" s="42">
        <f t="shared" si="62"/>
        <v>200000</v>
      </c>
      <c r="J117" s="33">
        <f t="shared" si="62"/>
        <v>200000</v>
      </c>
      <c r="K117" s="33">
        <f t="shared" si="62"/>
        <v>200000</v>
      </c>
      <c r="L117" s="33">
        <f t="shared" si="62"/>
        <v>200000</v>
      </c>
      <c r="M117" s="33">
        <f t="shared" si="62"/>
        <v>200000</v>
      </c>
      <c r="N117" s="33">
        <f t="shared" si="62"/>
        <v>200000</v>
      </c>
      <c r="O117" s="28"/>
    </row>
    <row r="118" spans="1:15" ht="39.6">
      <c r="A118" s="31" t="s">
        <v>162</v>
      </c>
      <c r="B118" s="32" t="s">
        <v>74</v>
      </c>
      <c r="C118" s="33">
        <f>C119+C120+C121</f>
        <v>10723771.609999999</v>
      </c>
      <c r="D118" s="33">
        <f t="shared" ref="D118:N118" si="63">D119+D120+D121</f>
        <v>740000</v>
      </c>
      <c r="E118" s="33">
        <f t="shared" si="63"/>
        <v>3640562.2</v>
      </c>
      <c r="F118" s="33">
        <f t="shared" si="63"/>
        <v>132000</v>
      </c>
      <c r="G118" s="33">
        <f t="shared" si="63"/>
        <v>132000</v>
      </c>
      <c r="H118" s="33">
        <f t="shared" si="63"/>
        <v>4518020</v>
      </c>
      <c r="I118" s="42">
        <f t="shared" si="63"/>
        <v>901189.41</v>
      </c>
      <c r="J118" s="33">
        <f t="shared" si="63"/>
        <v>132000</v>
      </c>
      <c r="K118" s="33">
        <f t="shared" si="63"/>
        <v>132000</v>
      </c>
      <c r="L118" s="33">
        <f t="shared" si="63"/>
        <v>132000</v>
      </c>
      <c r="M118" s="33">
        <f t="shared" si="63"/>
        <v>132000</v>
      </c>
      <c r="N118" s="33">
        <f t="shared" si="63"/>
        <v>132000</v>
      </c>
      <c r="O118" s="28"/>
    </row>
    <row r="119" spans="1:15" ht="15.75" customHeight="1">
      <c r="A119" s="31" t="s">
        <v>163</v>
      </c>
      <c r="B119" s="32" t="s">
        <v>64</v>
      </c>
      <c r="C119" s="33">
        <f>SUM(D119:N119)</f>
        <v>3711123.6100000003</v>
      </c>
      <c r="D119" s="33">
        <f>D24+D57</f>
        <v>740000</v>
      </c>
      <c r="E119" s="33">
        <f t="shared" ref="E119:N119" si="64">E24+E57</f>
        <v>402428.2</v>
      </c>
      <c r="F119" s="33">
        <f t="shared" si="64"/>
        <v>132000</v>
      </c>
      <c r="G119" s="33">
        <f t="shared" si="64"/>
        <v>132000</v>
      </c>
      <c r="H119" s="33">
        <f t="shared" si="64"/>
        <v>743506</v>
      </c>
      <c r="I119" s="42">
        <f t="shared" si="64"/>
        <v>901189.41</v>
      </c>
      <c r="J119" s="33">
        <f t="shared" si="64"/>
        <v>132000</v>
      </c>
      <c r="K119" s="33">
        <f t="shared" si="64"/>
        <v>132000</v>
      </c>
      <c r="L119" s="33">
        <f t="shared" si="64"/>
        <v>132000</v>
      </c>
      <c r="M119" s="33">
        <f t="shared" si="64"/>
        <v>132000</v>
      </c>
      <c r="N119" s="33">
        <f t="shared" si="64"/>
        <v>132000</v>
      </c>
      <c r="O119" s="28"/>
    </row>
    <row r="120" spans="1:15">
      <c r="A120" s="31" t="s">
        <v>164</v>
      </c>
      <c r="B120" s="32" t="s">
        <v>77</v>
      </c>
      <c r="C120" s="33">
        <f>SUM(D120:N120)</f>
        <v>2329148.65</v>
      </c>
      <c r="D120" s="33">
        <f>D58</f>
        <v>0</v>
      </c>
      <c r="E120" s="33">
        <f t="shared" ref="E120:N121" si="65">E58</f>
        <v>1306628</v>
      </c>
      <c r="F120" s="33">
        <f t="shared" si="65"/>
        <v>0</v>
      </c>
      <c r="G120" s="33">
        <f t="shared" si="65"/>
        <v>0</v>
      </c>
      <c r="H120" s="33">
        <f t="shared" si="65"/>
        <v>1022520.6499999999</v>
      </c>
      <c r="I120" s="42">
        <f t="shared" si="65"/>
        <v>0</v>
      </c>
      <c r="J120" s="33">
        <f t="shared" si="65"/>
        <v>0</v>
      </c>
      <c r="K120" s="33">
        <f t="shared" si="65"/>
        <v>0</v>
      </c>
      <c r="L120" s="33">
        <f t="shared" si="65"/>
        <v>0</v>
      </c>
      <c r="M120" s="33">
        <f t="shared" si="65"/>
        <v>0</v>
      </c>
      <c r="N120" s="33">
        <f t="shared" si="65"/>
        <v>0</v>
      </c>
      <c r="O120" s="28"/>
    </row>
    <row r="121" spans="1:15" ht="26.4">
      <c r="A121" s="31" t="s">
        <v>165</v>
      </c>
      <c r="B121" s="32" t="s">
        <v>93</v>
      </c>
      <c r="C121" s="33">
        <f>SUM(D121:N121)</f>
        <v>4683499.3499999996</v>
      </c>
      <c r="D121" s="33">
        <f>D59</f>
        <v>0</v>
      </c>
      <c r="E121" s="33">
        <f t="shared" si="65"/>
        <v>1931506</v>
      </c>
      <c r="F121" s="33">
        <f t="shared" si="65"/>
        <v>0</v>
      </c>
      <c r="G121" s="33">
        <f t="shared" si="65"/>
        <v>0</v>
      </c>
      <c r="H121" s="33">
        <f t="shared" si="65"/>
        <v>2751993.35</v>
      </c>
      <c r="I121" s="42">
        <f t="shared" si="65"/>
        <v>0</v>
      </c>
      <c r="J121" s="33">
        <f t="shared" si="65"/>
        <v>0</v>
      </c>
      <c r="K121" s="33">
        <f t="shared" si="65"/>
        <v>0</v>
      </c>
      <c r="L121" s="33">
        <f t="shared" si="65"/>
        <v>0</v>
      </c>
      <c r="M121" s="33">
        <f t="shared" si="65"/>
        <v>0</v>
      </c>
      <c r="N121" s="33">
        <f t="shared" si="65"/>
        <v>0</v>
      </c>
      <c r="O121" s="28"/>
    </row>
    <row r="122" spans="1:15" ht="52.8">
      <c r="A122" s="31" t="s">
        <v>166</v>
      </c>
      <c r="B122" s="32" t="s">
        <v>101</v>
      </c>
      <c r="C122" s="33">
        <f>C123+C124+C125</f>
        <v>12888338.83</v>
      </c>
      <c r="D122" s="33">
        <f t="shared" ref="D122:N122" si="66">D123+D124</f>
        <v>280000</v>
      </c>
      <c r="E122" s="33">
        <f>E123+E124+E125</f>
        <v>3902400</v>
      </c>
      <c r="F122" s="33">
        <f>F123+F124+F125</f>
        <v>3487895</v>
      </c>
      <c r="G122" s="33">
        <f>G123+G124+G125</f>
        <v>2096822.12</v>
      </c>
      <c r="H122" s="33">
        <f t="shared" si="66"/>
        <v>1141221.71</v>
      </c>
      <c r="I122" s="42">
        <f t="shared" si="66"/>
        <v>330000</v>
      </c>
      <c r="J122" s="33">
        <f t="shared" si="66"/>
        <v>330000</v>
      </c>
      <c r="K122" s="33">
        <f t="shared" si="66"/>
        <v>330000</v>
      </c>
      <c r="L122" s="33">
        <f t="shared" si="66"/>
        <v>330000</v>
      </c>
      <c r="M122" s="33">
        <f t="shared" si="66"/>
        <v>330000</v>
      </c>
      <c r="N122" s="33">
        <f t="shared" si="66"/>
        <v>330000</v>
      </c>
      <c r="O122" s="28"/>
    </row>
    <row r="123" spans="1:15" ht="15" customHeight="1">
      <c r="A123" s="31" t="s">
        <v>167</v>
      </c>
      <c r="B123" s="32" t="s">
        <v>64</v>
      </c>
      <c r="C123" s="33">
        <f>SUM(D123:N123)</f>
        <v>4106475.9</v>
      </c>
      <c r="D123" s="33">
        <f>D26+D61</f>
        <v>280000</v>
      </c>
      <c r="E123" s="33">
        <f t="shared" ref="E123:N123" si="67">E26+E61</f>
        <v>330000</v>
      </c>
      <c r="F123" s="33">
        <f t="shared" si="67"/>
        <v>487895</v>
      </c>
      <c r="G123" s="33">
        <f t="shared" si="67"/>
        <v>418341.11</v>
      </c>
      <c r="H123" s="33">
        <f t="shared" si="67"/>
        <v>610239.79</v>
      </c>
      <c r="I123" s="42">
        <f t="shared" si="67"/>
        <v>330000</v>
      </c>
      <c r="J123" s="33">
        <f t="shared" si="67"/>
        <v>330000</v>
      </c>
      <c r="K123" s="33">
        <f t="shared" si="67"/>
        <v>330000</v>
      </c>
      <c r="L123" s="33">
        <f t="shared" si="67"/>
        <v>330000</v>
      </c>
      <c r="M123" s="33">
        <f t="shared" si="67"/>
        <v>330000</v>
      </c>
      <c r="N123" s="33">
        <f t="shared" si="67"/>
        <v>330000</v>
      </c>
      <c r="O123" s="28"/>
    </row>
    <row r="124" spans="1:15">
      <c r="A124" s="31" t="s">
        <v>168</v>
      </c>
      <c r="B124" s="32" t="s">
        <v>77</v>
      </c>
      <c r="C124" s="33">
        <f>SUM(D124:N124)</f>
        <v>3266862.9299999997</v>
      </c>
      <c r="D124" s="33">
        <f>D62</f>
        <v>0</v>
      </c>
      <c r="E124" s="33">
        <f t="shared" ref="E124:N124" si="68">E62</f>
        <v>1083400</v>
      </c>
      <c r="F124" s="33">
        <f t="shared" si="68"/>
        <v>1300000</v>
      </c>
      <c r="G124" s="33">
        <f t="shared" si="68"/>
        <v>352481.01</v>
      </c>
      <c r="H124" s="33">
        <f t="shared" si="68"/>
        <v>530981.91999999993</v>
      </c>
      <c r="I124" s="42">
        <f t="shared" si="68"/>
        <v>0</v>
      </c>
      <c r="J124" s="33">
        <f t="shared" si="68"/>
        <v>0</v>
      </c>
      <c r="K124" s="33">
        <f t="shared" si="68"/>
        <v>0</v>
      </c>
      <c r="L124" s="33">
        <f t="shared" si="68"/>
        <v>0</v>
      </c>
      <c r="M124" s="33">
        <f t="shared" si="68"/>
        <v>0</v>
      </c>
      <c r="N124" s="33">
        <f t="shared" si="68"/>
        <v>0</v>
      </c>
      <c r="O124" s="28"/>
    </row>
    <row r="125" spans="1:15" ht="26.4">
      <c r="A125" s="30" t="s">
        <v>68</v>
      </c>
      <c r="B125" s="32" t="s">
        <v>93</v>
      </c>
      <c r="C125" s="33">
        <f>SUM(D125:N125)</f>
        <v>5515000</v>
      </c>
      <c r="D125" s="33">
        <f>D63</f>
        <v>0</v>
      </c>
      <c r="E125" s="33">
        <f>E63</f>
        <v>2489000</v>
      </c>
      <c r="F125" s="33">
        <f>F63</f>
        <v>1700000</v>
      </c>
      <c r="G125" s="33">
        <f>G63</f>
        <v>1326000</v>
      </c>
      <c r="H125" s="33">
        <f>H63</f>
        <v>0</v>
      </c>
      <c r="I125" s="42">
        <f>I63</f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28"/>
    </row>
    <row r="126" spans="1:15" ht="52.8">
      <c r="A126" s="31" t="s">
        <v>169</v>
      </c>
      <c r="B126" s="32" t="s">
        <v>170</v>
      </c>
      <c r="C126" s="33">
        <f>C127+C128</f>
        <v>1475684502.9800003</v>
      </c>
      <c r="D126" s="33">
        <f>D127+D128</f>
        <v>177069841.66999999</v>
      </c>
      <c r="E126" s="33">
        <f t="shared" ref="E126:N126" si="69">E127+E128</f>
        <v>172762200.59</v>
      </c>
      <c r="F126" s="33">
        <f t="shared" si="69"/>
        <v>160208407.44999999</v>
      </c>
      <c r="G126" s="33">
        <f t="shared" si="69"/>
        <v>131058863.80000001</v>
      </c>
      <c r="H126" s="33">
        <f t="shared" si="69"/>
        <v>133019385.27</v>
      </c>
      <c r="I126" s="42">
        <f t="shared" si="69"/>
        <v>131812550.69999999</v>
      </c>
      <c r="J126" s="33">
        <f t="shared" si="69"/>
        <v>113950650.69999999</v>
      </c>
      <c r="K126" s="33">
        <f t="shared" si="69"/>
        <v>113950650.69999999</v>
      </c>
      <c r="L126" s="33">
        <f t="shared" si="69"/>
        <v>113950650.69999999</v>
      </c>
      <c r="M126" s="33">
        <f t="shared" si="69"/>
        <v>113950650.69999999</v>
      </c>
      <c r="N126" s="33">
        <f t="shared" si="69"/>
        <v>113950650.69999999</v>
      </c>
      <c r="O126" s="28"/>
    </row>
    <row r="127" spans="1:15" ht="15" customHeight="1">
      <c r="A127" s="31" t="s">
        <v>171</v>
      </c>
      <c r="B127" s="32" t="s">
        <v>64</v>
      </c>
      <c r="C127" s="33">
        <f>SUM(D127:N127)</f>
        <v>1455577545.9800003</v>
      </c>
      <c r="D127" s="33">
        <f t="shared" ref="D127:N127" si="70">D28+D65+D82+D87</f>
        <v>171974026.66999999</v>
      </c>
      <c r="E127" s="33">
        <f t="shared" si="70"/>
        <v>166317011.59</v>
      </c>
      <c r="F127" s="33">
        <f t="shared" si="70"/>
        <v>155090954.44999999</v>
      </c>
      <c r="G127" s="33">
        <f t="shared" si="70"/>
        <v>129563963.80000001</v>
      </c>
      <c r="H127" s="33">
        <f t="shared" si="70"/>
        <v>131065785.27</v>
      </c>
      <c r="I127" s="42">
        <f t="shared" si="70"/>
        <v>131812550.69999999</v>
      </c>
      <c r="J127" s="33">
        <f t="shared" si="70"/>
        <v>113950650.69999999</v>
      </c>
      <c r="K127" s="33">
        <f t="shared" si="70"/>
        <v>113950650.69999999</v>
      </c>
      <c r="L127" s="33">
        <f t="shared" si="70"/>
        <v>113950650.69999999</v>
      </c>
      <c r="M127" s="33">
        <f t="shared" si="70"/>
        <v>113950650.69999999</v>
      </c>
      <c r="N127" s="33">
        <f t="shared" si="70"/>
        <v>113950650.69999999</v>
      </c>
      <c r="O127" s="28"/>
    </row>
    <row r="128" spans="1:15" ht="18">
      <c r="A128" s="31" t="s">
        <v>172</v>
      </c>
      <c r="B128" s="32" t="s">
        <v>77</v>
      </c>
      <c r="C128" s="33">
        <f>SUM(D128:N128)</f>
        <v>20106957</v>
      </c>
      <c r="D128" s="33">
        <f t="shared" ref="D128:I128" si="71">D29</f>
        <v>5095815</v>
      </c>
      <c r="E128" s="33">
        <f t="shared" si="71"/>
        <v>6445189</v>
      </c>
      <c r="F128" s="33">
        <f t="shared" si="71"/>
        <v>5117453</v>
      </c>
      <c r="G128" s="33">
        <f t="shared" si="71"/>
        <v>1494900</v>
      </c>
      <c r="H128" s="33">
        <f t="shared" si="71"/>
        <v>1953600</v>
      </c>
      <c r="I128" s="42">
        <f t="shared" si="71"/>
        <v>0</v>
      </c>
      <c r="J128" s="33">
        <f>J29</f>
        <v>0</v>
      </c>
      <c r="K128" s="33">
        <f>K29</f>
        <v>0</v>
      </c>
      <c r="L128" s="33">
        <f>L29</f>
        <v>0</v>
      </c>
      <c r="M128" s="33">
        <f>M29</f>
        <v>0</v>
      </c>
      <c r="N128" s="33">
        <f>N29</f>
        <v>0</v>
      </c>
      <c r="O128" s="34" t="s">
        <v>181</v>
      </c>
    </row>
    <row r="132" spans="1:14" ht="21.6">
      <c r="A132" s="69"/>
      <c r="B132" s="70"/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</row>
    <row r="135" spans="1:14">
      <c r="C135" s="17"/>
      <c r="D135" s="17"/>
      <c r="E135" s="17"/>
      <c r="F135" s="17"/>
      <c r="G135" s="17"/>
      <c r="H135" s="27"/>
      <c r="I135" s="27"/>
      <c r="J135" s="17"/>
    </row>
    <row r="136" spans="1:14">
      <c r="C136" s="17"/>
      <c r="D136" s="17"/>
      <c r="E136" s="17"/>
      <c r="F136" s="17"/>
      <c r="G136" s="17"/>
      <c r="H136" s="27"/>
      <c r="I136" s="27"/>
      <c r="J136" s="17"/>
    </row>
    <row r="137" spans="1:14">
      <c r="C137" s="17"/>
      <c r="D137" s="17"/>
      <c r="E137" s="17"/>
      <c r="F137" s="17"/>
      <c r="G137" s="17"/>
      <c r="H137" s="27"/>
      <c r="I137" s="27"/>
      <c r="J137" s="17"/>
    </row>
    <row r="139" spans="1:14">
      <c r="C139" s="17"/>
      <c r="D139" s="17"/>
      <c r="E139" s="17"/>
      <c r="F139" s="17"/>
      <c r="G139" s="17"/>
      <c r="H139" s="27"/>
      <c r="I139" s="27"/>
      <c r="J139" s="17"/>
    </row>
    <row r="140" spans="1:14">
      <c r="C140" s="17"/>
      <c r="D140" s="17"/>
      <c r="E140" s="17"/>
      <c r="F140" s="17"/>
      <c r="G140" s="17"/>
      <c r="H140" s="27"/>
      <c r="I140" s="27"/>
      <c r="J140" s="17"/>
    </row>
    <row r="141" spans="1:14">
      <c r="C141" s="17"/>
      <c r="D141" s="17"/>
      <c r="E141" s="17"/>
      <c r="F141" s="17"/>
      <c r="G141" s="17"/>
      <c r="H141" s="27"/>
      <c r="I141" s="27"/>
      <c r="J141" s="17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A132:N132"/>
    <mergeCell ref="A14:N14"/>
    <mergeCell ref="A33:N33"/>
    <mergeCell ref="A70:N70"/>
    <mergeCell ref="A85:N85"/>
    <mergeCell ref="C8:L8"/>
    <mergeCell ref="A7:N7"/>
    <mergeCell ref="A10:A12"/>
    <mergeCell ref="J1:N1"/>
    <mergeCell ref="G2:N2"/>
    <mergeCell ref="G3:N3"/>
    <mergeCell ref="D5:N5"/>
    <mergeCell ref="B10:B12"/>
    <mergeCell ref="C10:N10"/>
    <mergeCell ref="C11:C12"/>
    <mergeCell ref="D11:N11"/>
    <mergeCell ref="I6:N6"/>
  </mergeCells>
  <phoneticPr fontId="12" type="noConversion"/>
  <pageMargins left="0.51181102362204722" right="0.51181102362204722" top="0.55118110236220474" bottom="0.55118110236220474" header="0" footer="0"/>
  <pageSetup paperSize="9" scale="68" fitToHeight="8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3"/>
  <sheetViews>
    <sheetView tabSelected="1" view="pageBreakPreview" zoomScale="120" zoomScaleNormal="100" zoomScaleSheetLayoutView="120" workbookViewId="0">
      <selection activeCell="M6" sqref="M6:T6"/>
    </sheetView>
  </sheetViews>
  <sheetFormatPr defaultRowHeight="14.4"/>
  <cols>
    <col min="1" max="1" width="3.44140625" customWidth="1"/>
    <col min="2" max="2" width="13" customWidth="1"/>
    <col min="3" max="3" width="0.5546875" customWidth="1"/>
    <col min="4" max="4" width="8.44140625" customWidth="1"/>
    <col min="7" max="9" width="9.109375" style="12"/>
    <col min="13" max="13" width="14.44140625" customWidth="1"/>
    <col min="15" max="15" width="7.109375" customWidth="1"/>
    <col min="16" max="16" width="7.33203125" customWidth="1"/>
    <col min="17" max="17" width="7.109375" customWidth="1"/>
    <col min="18" max="18" width="7.88671875" customWidth="1"/>
    <col min="19" max="19" width="7" customWidth="1"/>
    <col min="20" max="20" width="9.5546875" customWidth="1"/>
    <col min="21" max="21" width="2.88671875" customWidth="1"/>
  </cols>
  <sheetData>
    <row r="1" spans="1:21" ht="19.5" customHeight="1">
      <c r="M1" s="45"/>
      <c r="N1" s="45"/>
      <c r="O1" s="133" t="s">
        <v>46</v>
      </c>
      <c r="P1" s="133"/>
      <c r="Q1" s="133"/>
      <c r="R1" s="133"/>
      <c r="S1" s="133"/>
      <c r="T1" s="133"/>
    </row>
    <row r="2" spans="1:21" ht="17.25" customHeight="1">
      <c r="M2" s="133" t="s">
        <v>28</v>
      </c>
      <c r="N2" s="133"/>
      <c r="O2" s="133"/>
      <c r="P2" s="133"/>
      <c r="Q2" s="133"/>
      <c r="R2" s="133"/>
      <c r="S2" s="133"/>
      <c r="T2" s="133"/>
    </row>
    <row r="3" spans="1:21" ht="18" customHeight="1">
      <c r="L3" s="133" t="s">
        <v>237</v>
      </c>
      <c r="M3" s="133"/>
      <c r="N3" s="133"/>
      <c r="O3" s="133"/>
      <c r="P3" s="133"/>
      <c r="Q3" s="133"/>
      <c r="R3" s="133"/>
      <c r="S3" s="133"/>
      <c r="T3" s="133"/>
    </row>
    <row r="4" spans="1:21" ht="23.4">
      <c r="M4" s="46"/>
      <c r="N4" s="46"/>
      <c r="O4" s="46"/>
      <c r="P4" s="46"/>
      <c r="Q4" s="46"/>
      <c r="R4" s="46"/>
      <c r="S4" s="46"/>
      <c r="T4" s="46"/>
    </row>
    <row r="5" spans="1:21" ht="19.5" customHeight="1">
      <c r="M5" s="46"/>
      <c r="N5" s="47"/>
      <c r="O5" s="133" t="s">
        <v>29</v>
      </c>
      <c r="P5" s="133"/>
      <c r="Q5" s="133"/>
      <c r="R5" s="133"/>
      <c r="S5" s="137"/>
      <c r="T5" s="137"/>
    </row>
    <row r="6" spans="1:21" ht="19.5" customHeight="1">
      <c r="L6" s="36"/>
      <c r="M6" s="133" t="s">
        <v>37</v>
      </c>
      <c r="N6" s="133"/>
      <c r="O6" s="133"/>
      <c r="P6" s="133"/>
      <c r="Q6" s="133"/>
      <c r="R6" s="133"/>
      <c r="S6" s="133"/>
      <c r="T6" s="133"/>
    </row>
    <row r="7" spans="1:21" ht="20.25" customHeight="1">
      <c r="M7" s="138" t="s">
        <v>182</v>
      </c>
      <c r="N7" s="138"/>
      <c r="O7" s="138"/>
      <c r="P7" s="138"/>
      <c r="Q7" s="138"/>
      <c r="R7" s="138"/>
      <c r="S7" s="138"/>
      <c r="T7" s="138"/>
    </row>
    <row r="8" spans="1:21" ht="18.75" customHeight="1">
      <c r="M8" s="47"/>
      <c r="N8" s="133" t="s">
        <v>36</v>
      </c>
      <c r="O8" s="133"/>
      <c r="P8" s="133"/>
      <c r="Q8" s="133"/>
      <c r="R8" s="133"/>
      <c r="S8" s="133"/>
      <c r="T8" s="133"/>
    </row>
    <row r="9" spans="1:21">
      <c r="O9" s="2"/>
      <c r="P9" s="2"/>
      <c r="Q9" s="2"/>
      <c r="R9" s="2"/>
      <c r="S9" s="2"/>
      <c r="T9" s="2"/>
    </row>
    <row r="10" spans="1:21" ht="18.75" customHeight="1">
      <c r="F10" s="136" t="s">
        <v>6</v>
      </c>
      <c r="G10" s="136"/>
      <c r="H10" s="136"/>
      <c r="I10" s="136"/>
      <c r="J10" s="136"/>
      <c r="K10" s="136"/>
      <c r="L10" s="136"/>
      <c r="M10" s="136"/>
      <c r="N10" s="136"/>
      <c r="O10" s="136"/>
      <c r="P10" s="48"/>
      <c r="Q10" s="2"/>
      <c r="R10" s="2"/>
      <c r="S10" s="2"/>
      <c r="T10" s="2"/>
    </row>
    <row r="11" spans="1:21" ht="20.25" customHeight="1">
      <c r="E11" s="136" t="s">
        <v>184</v>
      </c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2"/>
      <c r="R11" s="2"/>
      <c r="S11" s="2"/>
      <c r="T11" s="2"/>
    </row>
    <row r="12" spans="1:21" ht="18" customHeight="1">
      <c r="F12" s="44" t="s">
        <v>183</v>
      </c>
      <c r="G12" s="44"/>
      <c r="H12" s="44"/>
      <c r="I12" s="44"/>
      <c r="J12" s="44"/>
      <c r="K12" s="44"/>
      <c r="L12" s="44"/>
      <c r="M12" s="44"/>
      <c r="N12" s="44"/>
      <c r="O12" s="44"/>
      <c r="P12" s="54"/>
      <c r="Q12" s="2"/>
      <c r="R12" s="2"/>
      <c r="S12" s="2"/>
      <c r="T12" s="2"/>
    </row>
    <row r="13" spans="1:21" ht="18" customHeight="1">
      <c r="E13" s="44" t="s">
        <v>185</v>
      </c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</row>
    <row r="14" spans="1:21" ht="19.5" customHeight="1">
      <c r="F14" s="136" t="s">
        <v>229</v>
      </c>
      <c r="G14" s="136"/>
      <c r="H14" s="136"/>
      <c r="I14" s="136"/>
      <c r="J14" s="136"/>
      <c r="K14" s="136"/>
      <c r="L14" s="136"/>
      <c r="M14" s="136"/>
      <c r="N14" s="136"/>
      <c r="O14" s="136"/>
      <c r="P14" s="136"/>
    </row>
    <row r="16" spans="1:21" ht="15.75" customHeight="1">
      <c r="A16" s="80" t="s">
        <v>186</v>
      </c>
      <c r="B16" s="81" t="s">
        <v>187</v>
      </c>
      <c r="C16" s="82" t="s">
        <v>32</v>
      </c>
      <c r="D16" s="85"/>
      <c r="E16" s="81" t="s">
        <v>188</v>
      </c>
      <c r="F16" s="81"/>
      <c r="G16" s="81"/>
      <c r="H16" s="81"/>
      <c r="I16" s="81"/>
      <c r="J16" s="81"/>
      <c r="K16" s="81"/>
      <c r="L16" s="81"/>
      <c r="M16" s="134" t="s">
        <v>189</v>
      </c>
      <c r="N16" s="134"/>
      <c r="O16" s="135"/>
      <c r="P16" s="135"/>
      <c r="Q16" s="135"/>
      <c r="R16" s="135"/>
      <c r="S16" s="135"/>
      <c r="T16" s="135"/>
      <c r="U16" s="1"/>
    </row>
    <row r="17" spans="1:21" ht="13.5" customHeight="1">
      <c r="A17" s="80"/>
      <c r="B17" s="81"/>
      <c r="C17" s="86"/>
      <c r="D17" s="87"/>
      <c r="E17" s="81" t="s">
        <v>38</v>
      </c>
      <c r="F17" s="81" t="s">
        <v>39</v>
      </c>
      <c r="G17" s="81" t="s">
        <v>190</v>
      </c>
      <c r="H17" s="81"/>
      <c r="I17" s="81"/>
      <c r="J17" s="81"/>
      <c r="K17" s="81"/>
      <c r="L17" s="81"/>
      <c r="M17" s="81" t="s">
        <v>191</v>
      </c>
      <c r="N17" s="82" t="s">
        <v>33</v>
      </c>
      <c r="O17" s="77" t="s">
        <v>192</v>
      </c>
      <c r="P17" s="78"/>
      <c r="Q17" s="78"/>
      <c r="R17" s="78"/>
      <c r="S17" s="78"/>
      <c r="T17" s="79"/>
      <c r="U17" s="1"/>
    </row>
    <row r="18" spans="1:21">
      <c r="A18" s="80"/>
      <c r="B18" s="81"/>
      <c r="C18" s="86"/>
      <c r="D18" s="87"/>
      <c r="E18" s="81"/>
      <c r="F18" s="81"/>
      <c r="G18" s="81"/>
      <c r="H18" s="81"/>
      <c r="I18" s="81"/>
      <c r="J18" s="81"/>
      <c r="K18" s="81"/>
      <c r="L18" s="81"/>
      <c r="M18" s="81"/>
      <c r="N18" s="83"/>
      <c r="O18" s="124" t="s">
        <v>190</v>
      </c>
      <c r="P18" s="124"/>
      <c r="Q18" s="124"/>
      <c r="R18" s="124"/>
      <c r="S18" s="124"/>
      <c r="T18" s="124"/>
      <c r="U18" s="1"/>
    </row>
    <row r="19" spans="1:21">
      <c r="A19" s="80"/>
      <c r="B19" s="81"/>
      <c r="C19" s="88"/>
      <c r="D19" s="89"/>
      <c r="E19" s="81"/>
      <c r="F19" s="81"/>
      <c r="G19" s="8">
        <v>2019</v>
      </c>
      <c r="H19" s="8">
        <v>2020</v>
      </c>
      <c r="I19" s="8">
        <v>2021</v>
      </c>
      <c r="J19" s="8">
        <v>2022</v>
      </c>
      <c r="K19" s="8">
        <v>2023</v>
      </c>
      <c r="L19" s="7">
        <v>2024</v>
      </c>
      <c r="M19" s="81"/>
      <c r="N19" s="84"/>
      <c r="O19" s="8">
        <v>2019</v>
      </c>
      <c r="P19" s="8">
        <v>2020</v>
      </c>
      <c r="Q19" s="8">
        <v>2021</v>
      </c>
      <c r="R19" s="8">
        <v>2022</v>
      </c>
      <c r="S19" s="8">
        <v>2023</v>
      </c>
      <c r="T19" s="7">
        <v>2024</v>
      </c>
      <c r="U19" s="1"/>
    </row>
    <row r="20" spans="1:21" ht="10.5" customHeight="1">
      <c r="A20" s="9">
        <v>1</v>
      </c>
      <c r="B20" s="10">
        <v>2</v>
      </c>
      <c r="C20" s="92">
        <v>3</v>
      </c>
      <c r="D20" s="92"/>
      <c r="E20" s="11">
        <v>4</v>
      </c>
      <c r="F20" s="11">
        <v>5</v>
      </c>
      <c r="G20" s="11">
        <v>6</v>
      </c>
      <c r="H20" s="11">
        <v>7</v>
      </c>
      <c r="I20" s="11">
        <v>8</v>
      </c>
      <c r="J20" s="11">
        <v>9</v>
      </c>
      <c r="K20" s="11">
        <v>10</v>
      </c>
      <c r="L20" s="10">
        <v>11</v>
      </c>
      <c r="M20" s="11">
        <v>12</v>
      </c>
      <c r="N20" s="11">
        <v>13</v>
      </c>
      <c r="O20" s="11">
        <v>14</v>
      </c>
      <c r="P20" s="11">
        <v>15</v>
      </c>
      <c r="Q20" s="11">
        <v>16</v>
      </c>
      <c r="R20" s="11">
        <v>17</v>
      </c>
      <c r="S20" s="11">
        <v>18</v>
      </c>
      <c r="T20" s="10">
        <v>19</v>
      </c>
      <c r="U20" s="1"/>
    </row>
    <row r="21" spans="1:21" ht="21" customHeight="1">
      <c r="A21" s="76" t="s">
        <v>193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1"/>
    </row>
    <row r="22" spans="1:21" ht="11.25" customHeight="1">
      <c r="A22" s="73" t="s">
        <v>194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2"/>
    </row>
    <row r="23" spans="1:21" ht="11.25" customHeight="1">
      <c r="A23" s="90" t="s">
        <v>195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72"/>
    </row>
    <row r="24" spans="1:21" ht="11.25" customHeight="1">
      <c r="A24" s="74" t="s">
        <v>196</v>
      </c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2"/>
    </row>
    <row r="25" spans="1:21">
      <c r="A25" s="76" t="s">
        <v>197</v>
      </c>
      <c r="B25" s="76"/>
      <c r="C25" s="76"/>
      <c r="D25" s="76"/>
      <c r="E25" s="73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1"/>
    </row>
    <row r="26" spans="1:21" ht="9.75" customHeight="1">
      <c r="A26" s="80">
        <v>1</v>
      </c>
      <c r="B26" s="93" t="s">
        <v>198</v>
      </c>
      <c r="C26" s="94"/>
      <c r="D26" s="95"/>
      <c r="E26" s="23" t="s">
        <v>199</v>
      </c>
      <c r="F26" s="102">
        <f>SUM(G26:L27)</f>
        <v>27846709.600000001</v>
      </c>
      <c r="G26" s="75">
        <f t="shared" ref="G26:L26" si="0">G28</f>
        <v>4382959.5999999996</v>
      </c>
      <c r="H26" s="75">
        <f t="shared" si="0"/>
        <v>4692750</v>
      </c>
      <c r="I26" s="75">
        <f t="shared" si="0"/>
        <v>4692750</v>
      </c>
      <c r="J26" s="75">
        <f t="shared" si="0"/>
        <v>4692750</v>
      </c>
      <c r="K26" s="75">
        <f t="shared" si="0"/>
        <v>4692750</v>
      </c>
      <c r="L26" s="75">
        <f t="shared" si="0"/>
        <v>4692750</v>
      </c>
      <c r="M26" s="80" t="s">
        <v>201</v>
      </c>
      <c r="N26" s="80" t="s">
        <v>201</v>
      </c>
      <c r="O26" s="80" t="s">
        <v>201</v>
      </c>
      <c r="P26" s="80" t="s">
        <v>201</v>
      </c>
      <c r="Q26" s="80" t="s">
        <v>201</v>
      </c>
      <c r="R26" s="80" t="s">
        <v>201</v>
      </c>
      <c r="S26" s="91" t="s">
        <v>201</v>
      </c>
      <c r="T26" s="80" t="s">
        <v>201</v>
      </c>
      <c r="U26" s="72"/>
    </row>
    <row r="27" spans="1:21" ht="12" customHeight="1">
      <c r="A27" s="80"/>
      <c r="B27" s="96"/>
      <c r="C27" s="97"/>
      <c r="D27" s="98"/>
      <c r="E27" s="22" t="s">
        <v>200</v>
      </c>
      <c r="F27" s="75"/>
      <c r="G27" s="75"/>
      <c r="H27" s="75"/>
      <c r="I27" s="75"/>
      <c r="J27" s="75"/>
      <c r="K27" s="75"/>
      <c r="L27" s="75"/>
      <c r="M27" s="80"/>
      <c r="N27" s="80"/>
      <c r="O27" s="80"/>
      <c r="P27" s="80"/>
      <c r="Q27" s="80"/>
      <c r="R27" s="80"/>
      <c r="S27" s="91"/>
      <c r="T27" s="80"/>
      <c r="U27" s="72"/>
    </row>
    <row r="28" spans="1:21" ht="19.5" customHeight="1">
      <c r="A28" s="80"/>
      <c r="B28" s="99"/>
      <c r="C28" s="100"/>
      <c r="D28" s="101"/>
      <c r="E28" s="4" t="s">
        <v>202</v>
      </c>
      <c r="F28" s="6">
        <f>SUM(G28:L28)</f>
        <v>27846709.600000001</v>
      </c>
      <c r="G28" s="6">
        <f t="shared" ref="G28:L28" si="1">G48</f>
        <v>4382959.5999999996</v>
      </c>
      <c r="H28" s="6">
        <f t="shared" si="1"/>
        <v>4692750</v>
      </c>
      <c r="I28" s="6">
        <f t="shared" si="1"/>
        <v>4692750</v>
      </c>
      <c r="J28" s="6">
        <f t="shared" si="1"/>
        <v>4692750</v>
      </c>
      <c r="K28" s="6">
        <f t="shared" si="1"/>
        <v>4692750</v>
      </c>
      <c r="L28" s="6">
        <f t="shared" si="1"/>
        <v>4692750</v>
      </c>
      <c r="M28" s="80"/>
      <c r="N28" s="80"/>
      <c r="O28" s="80"/>
      <c r="P28" s="80"/>
      <c r="Q28" s="80"/>
      <c r="R28" s="80"/>
      <c r="S28" s="91"/>
      <c r="T28" s="80"/>
      <c r="U28" s="1"/>
    </row>
    <row r="29" spans="1:21" ht="15" customHeight="1">
      <c r="A29" s="37" t="s">
        <v>7</v>
      </c>
      <c r="B29" s="81" t="s">
        <v>27</v>
      </c>
      <c r="C29" s="106" t="s">
        <v>203</v>
      </c>
      <c r="D29" s="107"/>
      <c r="E29" s="109" t="s">
        <v>208</v>
      </c>
      <c r="F29" s="75">
        <f>SUM(G29:L47)</f>
        <v>27846709.600000001</v>
      </c>
      <c r="G29" s="75">
        <f t="shared" ref="G29:L29" si="2">G48</f>
        <v>4382959.5999999996</v>
      </c>
      <c r="H29" s="75">
        <f t="shared" si="2"/>
        <v>4692750</v>
      </c>
      <c r="I29" s="75">
        <f t="shared" si="2"/>
        <v>4692750</v>
      </c>
      <c r="J29" s="75">
        <f t="shared" si="2"/>
        <v>4692750</v>
      </c>
      <c r="K29" s="75">
        <f t="shared" si="2"/>
        <v>4692750</v>
      </c>
      <c r="L29" s="75">
        <f t="shared" si="2"/>
        <v>4692750</v>
      </c>
      <c r="M29" s="107" t="s">
        <v>204</v>
      </c>
      <c r="N29" s="81" t="s">
        <v>205</v>
      </c>
      <c r="O29" s="81">
        <v>37</v>
      </c>
      <c r="P29" s="81">
        <v>37</v>
      </c>
      <c r="Q29" s="81">
        <v>37</v>
      </c>
      <c r="R29" s="81">
        <v>37</v>
      </c>
      <c r="S29" s="81">
        <v>37</v>
      </c>
      <c r="T29" s="81">
        <v>37</v>
      </c>
      <c r="U29" s="72"/>
    </row>
    <row r="30" spans="1:21" ht="5.25" customHeight="1">
      <c r="A30" s="38"/>
      <c r="B30" s="81"/>
      <c r="C30" s="106"/>
      <c r="D30" s="108"/>
      <c r="E30" s="83"/>
      <c r="F30" s="102"/>
      <c r="G30" s="75"/>
      <c r="H30" s="75"/>
      <c r="I30" s="75"/>
      <c r="J30" s="75"/>
      <c r="K30" s="75"/>
      <c r="L30" s="75"/>
      <c r="M30" s="107"/>
      <c r="N30" s="81"/>
      <c r="O30" s="81"/>
      <c r="P30" s="81"/>
      <c r="Q30" s="81"/>
      <c r="R30" s="81"/>
      <c r="S30" s="81"/>
      <c r="T30" s="81"/>
      <c r="U30" s="72"/>
    </row>
    <row r="31" spans="1:21" ht="10.5" hidden="1" customHeight="1">
      <c r="A31" s="38"/>
      <c r="B31" s="81"/>
      <c r="C31" s="106"/>
      <c r="D31" s="107"/>
      <c r="E31" s="83"/>
      <c r="F31" s="75"/>
      <c r="G31" s="75"/>
      <c r="H31" s="75"/>
      <c r="I31" s="75"/>
      <c r="J31" s="75"/>
      <c r="K31" s="75"/>
      <c r="L31" s="75"/>
      <c r="M31" s="107"/>
      <c r="N31" s="81"/>
      <c r="O31" s="81"/>
      <c r="P31" s="81"/>
      <c r="Q31" s="81"/>
      <c r="R31" s="81"/>
      <c r="S31" s="81"/>
      <c r="T31" s="81"/>
      <c r="U31" s="72"/>
    </row>
    <row r="32" spans="1:21" ht="11.25" hidden="1" customHeight="1">
      <c r="A32" s="38"/>
      <c r="B32" s="81"/>
      <c r="C32" s="107"/>
      <c r="D32" s="107"/>
      <c r="E32" s="83"/>
      <c r="F32" s="75"/>
      <c r="G32" s="75"/>
      <c r="H32" s="75"/>
      <c r="I32" s="75"/>
      <c r="J32" s="75"/>
      <c r="K32" s="75"/>
      <c r="L32" s="75"/>
      <c r="M32" s="107"/>
      <c r="N32" s="81"/>
      <c r="O32" s="81"/>
      <c r="P32" s="81"/>
      <c r="Q32" s="81"/>
      <c r="R32" s="81"/>
      <c r="S32" s="81"/>
      <c r="T32" s="81"/>
      <c r="U32" s="72"/>
    </row>
    <row r="33" spans="1:21" ht="15" hidden="1" customHeight="1">
      <c r="A33" s="38"/>
      <c r="B33" s="81"/>
      <c r="C33" s="107"/>
      <c r="D33" s="107"/>
      <c r="E33" s="83"/>
      <c r="F33" s="75"/>
      <c r="G33" s="75"/>
      <c r="H33" s="75"/>
      <c r="I33" s="75"/>
      <c r="J33" s="75"/>
      <c r="K33" s="75"/>
      <c r="L33" s="75"/>
      <c r="M33" s="107"/>
      <c r="N33" s="81"/>
      <c r="O33" s="81"/>
      <c r="P33" s="81"/>
      <c r="Q33" s="81"/>
      <c r="R33" s="81"/>
      <c r="S33" s="81"/>
      <c r="T33" s="81"/>
      <c r="U33" s="72"/>
    </row>
    <row r="34" spans="1:21" ht="7.5" hidden="1" customHeight="1">
      <c r="A34" s="38"/>
      <c r="B34" s="81"/>
      <c r="C34" s="107"/>
      <c r="D34" s="107"/>
      <c r="E34" s="83"/>
      <c r="F34" s="75"/>
      <c r="G34" s="75"/>
      <c r="H34" s="75"/>
      <c r="I34" s="75"/>
      <c r="J34" s="75"/>
      <c r="K34" s="75"/>
      <c r="L34" s="75"/>
      <c r="M34" s="107"/>
      <c r="N34" s="81"/>
      <c r="O34" s="81"/>
      <c r="P34" s="81"/>
      <c r="Q34" s="81"/>
      <c r="R34" s="81"/>
      <c r="S34" s="81"/>
      <c r="T34" s="81"/>
      <c r="U34" s="72"/>
    </row>
    <row r="35" spans="1:21" ht="15" hidden="1" customHeight="1">
      <c r="A35" s="38"/>
      <c r="B35" s="81"/>
      <c r="C35" s="107"/>
      <c r="D35" s="107"/>
      <c r="E35" s="83"/>
      <c r="F35" s="75"/>
      <c r="G35" s="75"/>
      <c r="H35" s="75"/>
      <c r="I35" s="75"/>
      <c r="J35" s="75"/>
      <c r="K35" s="75"/>
      <c r="L35" s="75"/>
      <c r="M35" s="107"/>
      <c r="N35" s="81"/>
      <c r="O35" s="81"/>
      <c r="P35" s="81"/>
      <c r="Q35" s="81"/>
      <c r="R35" s="81"/>
      <c r="S35" s="81"/>
      <c r="T35" s="81"/>
      <c r="U35" s="72"/>
    </row>
    <row r="36" spans="1:21" ht="15" hidden="1" customHeight="1">
      <c r="A36" s="38"/>
      <c r="B36" s="81"/>
      <c r="C36" s="107"/>
      <c r="D36" s="107"/>
      <c r="E36" s="83"/>
      <c r="F36" s="75"/>
      <c r="G36" s="75"/>
      <c r="H36" s="75"/>
      <c r="I36" s="75"/>
      <c r="J36" s="75"/>
      <c r="K36" s="75"/>
      <c r="L36" s="75"/>
      <c r="M36" s="107"/>
      <c r="N36" s="81"/>
      <c r="O36" s="81"/>
      <c r="P36" s="81"/>
      <c r="Q36" s="81"/>
      <c r="R36" s="81"/>
      <c r="S36" s="81"/>
      <c r="T36" s="81"/>
      <c r="U36" s="72"/>
    </row>
    <row r="37" spans="1:21" ht="15" hidden="1" customHeight="1">
      <c r="A37" s="38"/>
      <c r="B37" s="81"/>
      <c r="C37" s="107"/>
      <c r="D37" s="107"/>
      <c r="E37" s="83"/>
      <c r="F37" s="75"/>
      <c r="G37" s="75"/>
      <c r="H37" s="75"/>
      <c r="I37" s="75"/>
      <c r="J37" s="75"/>
      <c r="K37" s="75"/>
      <c r="L37" s="75"/>
      <c r="M37" s="107"/>
      <c r="N37" s="81"/>
      <c r="O37" s="81"/>
      <c r="P37" s="81"/>
      <c r="Q37" s="81"/>
      <c r="R37" s="81"/>
      <c r="S37" s="81"/>
      <c r="T37" s="81"/>
      <c r="U37" s="72"/>
    </row>
    <row r="38" spans="1:21" ht="15" hidden="1" customHeight="1">
      <c r="A38" s="38"/>
      <c r="B38" s="81"/>
      <c r="C38" s="107"/>
      <c r="D38" s="107"/>
      <c r="E38" s="83"/>
      <c r="F38" s="75"/>
      <c r="G38" s="75"/>
      <c r="H38" s="75"/>
      <c r="I38" s="75"/>
      <c r="J38" s="75"/>
      <c r="K38" s="75"/>
      <c r="L38" s="75"/>
      <c r="M38" s="107"/>
      <c r="N38" s="81"/>
      <c r="O38" s="81"/>
      <c r="P38" s="81"/>
      <c r="Q38" s="81"/>
      <c r="R38" s="81"/>
      <c r="S38" s="81"/>
      <c r="T38" s="81"/>
      <c r="U38" s="72"/>
    </row>
    <row r="39" spans="1:21" ht="15" hidden="1" customHeight="1">
      <c r="A39" s="38"/>
      <c r="B39" s="81"/>
      <c r="C39" s="107"/>
      <c r="D39" s="107"/>
      <c r="E39" s="83"/>
      <c r="F39" s="75"/>
      <c r="G39" s="75"/>
      <c r="H39" s="75"/>
      <c r="I39" s="75"/>
      <c r="J39" s="75"/>
      <c r="K39" s="75"/>
      <c r="L39" s="75"/>
      <c r="M39" s="107"/>
      <c r="N39" s="81"/>
      <c r="O39" s="81"/>
      <c r="P39" s="81"/>
      <c r="Q39" s="81"/>
      <c r="R39" s="81"/>
      <c r="S39" s="81"/>
      <c r="T39" s="81"/>
      <c r="U39" s="72"/>
    </row>
    <row r="40" spans="1:21" ht="15" hidden="1" customHeight="1">
      <c r="A40" s="38"/>
      <c r="B40" s="81"/>
      <c r="C40" s="107"/>
      <c r="D40" s="107"/>
      <c r="E40" s="83"/>
      <c r="F40" s="75"/>
      <c r="G40" s="75"/>
      <c r="H40" s="75"/>
      <c r="I40" s="75"/>
      <c r="J40" s="75"/>
      <c r="K40" s="75"/>
      <c r="L40" s="75"/>
      <c r="M40" s="107"/>
      <c r="N40" s="81"/>
      <c r="O40" s="81"/>
      <c r="P40" s="81"/>
      <c r="Q40" s="81"/>
      <c r="R40" s="81"/>
      <c r="S40" s="81"/>
      <c r="T40" s="81"/>
      <c r="U40" s="72"/>
    </row>
    <row r="41" spans="1:21" ht="15" hidden="1" customHeight="1">
      <c r="A41" s="38"/>
      <c r="B41" s="81"/>
      <c r="C41" s="107"/>
      <c r="D41" s="107"/>
      <c r="E41" s="83"/>
      <c r="F41" s="75"/>
      <c r="G41" s="75"/>
      <c r="H41" s="75"/>
      <c r="I41" s="75"/>
      <c r="J41" s="75"/>
      <c r="K41" s="75"/>
      <c r="L41" s="75"/>
      <c r="M41" s="107"/>
      <c r="N41" s="81"/>
      <c r="O41" s="81"/>
      <c r="P41" s="81"/>
      <c r="Q41" s="81"/>
      <c r="R41" s="81"/>
      <c r="S41" s="81"/>
      <c r="T41" s="81"/>
      <c r="U41" s="72"/>
    </row>
    <row r="42" spans="1:21" ht="15" hidden="1" customHeight="1">
      <c r="A42" s="38"/>
      <c r="B42" s="81"/>
      <c r="C42" s="107"/>
      <c r="D42" s="107"/>
      <c r="E42" s="83"/>
      <c r="F42" s="75"/>
      <c r="G42" s="75"/>
      <c r="H42" s="75"/>
      <c r="I42" s="75"/>
      <c r="J42" s="75"/>
      <c r="K42" s="75"/>
      <c r="L42" s="75"/>
      <c r="M42" s="107"/>
      <c r="N42" s="81"/>
      <c r="O42" s="81"/>
      <c r="P42" s="81"/>
      <c r="Q42" s="81"/>
      <c r="R42" s="81"/>
      <c r="S42" s="81"/>
      <c r="T42" s="81"/>
      <c r="U42" s="72"/>
    </row>
    <row r="43" spans="1:21" ht="15" hidden="1" customHeight="1">
      <c r="A43" s="38"/>
      <c r="B43" s="81"/>
      <c r="C43" s="107"/>
      <c r="D43" s="107"/>
      <c r="E43" s="83"/>
      <c r="F43" s="75"/>
      <c r="G43" s="75"/>
      <c r="H43" s="75"/>
      <c r="I43" s="75"/>
      <c r="J43" s="75"/>
      <c r="K43" s="75"/>
      <c r="L43" s="75"/>
      <c r="M43" s="107"/>
      <c r="N43" s="81"/>
      <c r="O43" s="81"/>
      <c r="P43" s="81"/>
      <c r="Q43" s="81"/>
      <c r="R43" s="81"/>
      <c r="S43" s="81"/>
      <c r="T43" s="81"/>
      <c r="U43" s="72"/>
    </row>
    <row r="44" spans="1:21" ht="23.4">
      <c r="A44" s="38"/>
      <c r="B44" s="81"/>
      <c r="C44" s="107"/>
      <c r="D44" s="107"/>
      <c r="E44" s="83"/>
      <c r="F44" s="75"/>
      <c r="G44" s="75"/>
      <c r="H44" s="75"/>
      <c r="I44" s="75"/>
      <c r="J44" s="75"/>
      <c r="K44" s="75"/>
      <c r="L44" s="75"/>
      <c r="M44" s="4" t="s">
        <v>206</v>
      </c>
      <c r="N44" s="7" t="s">
        <v>207</v>
      </c>
      <c r="O44" s="7">
        <v>12300</v>
      </c>
      <c r="P44" s="7">
        <v>12300</v>
      </c>
      <c r="Q44" s="7">
        <v>12300</v>
      </c>
      <c r="R44" s="7">
        <v>12300</v>
      </c>
      <c r="S44" s="7">
        <v>12300</v>
      </c>
      <c r="T44" s="7">
        <v>12300</v>
      </c>
      <c r="U44" s="1"/>
    </row>
    <row r="45" spans="1:21" ht="10.5" customHeight="1">
      <c r="A45" s="38"/>
      <c r="B45" s="81"/>
      <c r="C45" s="107"/>
      <c r="D45" s="107"/>
      <c r="E45" s="83"/>
      <c r="F45" s="75"/>
      <c r="G45" s="75"/>
      <c r="H45" s="75"/>
      <c r="I45" s="75"/>
      <c r="J45" s="75"/>
      <c r="K45" s="75"/>
      <c r="L45" s="116"/>
      <c r="M45" s="117" t="s">
        <v>26</v>
      </c>
      <c r="N45" s="118" t="s">
        <v>205</v>
      </c>
      <c r="O45" s="81">
        <v>1</v>
      </c>
      <c r="P45" s="81">
        <v>1</v>
      </c>
      <c r="Q45" s="81">
        <v>1</v>
      </c>
      <c r="R45" s="81">
        <v>1</v>
      </c>
      <c r="S45" s="81">
        <v>1</v>
      </c>
      <c r="T45" s="81">
        <v>1</v>
      </c>
      <c r="U45" s="72"/>
    </row>
    <row r="46" spans="1:21" ht="8.25" customHeight="1">
      <c r="A46" s="38"/>
      <c r="B46" s="81"/>
      <c r="C46" s="107"/>
      <c r="D46" s="107"/>
      <c r="E46" s="83"/>
      <c r="F46" s="75"/>
      <c r="G46" s="75"/>
      <c r="H46" s="75"/>
      <c r="I46" s="75"/>
      <c r="J46" s="75"/>
      <c r="K46" s="75"/>
      <c r="L46" s="116"/>
      <c r="M46" s="83"/>
      <c r="N46" s="118"/>
      <c r="O46" s="81"/>
      <c r="P46" s="81"/>
      <c r="Q46" s="81"/>
      <c r="R46" s="81"/>
      <c r="S46" s="81"/>
      <c r="T46" s="81"/>
      <c r="U46" s="72"/>
    </row>
    <row r="47" spans="1:21">
      <c r="A47" s="38"/>
      <c r="B47" s="81"/>
      <c r="C47" s="107"/>
      <c r="D47" s="107"/>
      <c r="E47" s="84"/>
      <c r="F47" s="75"/>
      <c r="G47" s="75"/>
      <c r="H47" s="75"/>
      <c r="I47" s="75"/>
      <c r="J47" s="75"/>
      <c r="K47" s="75"/>
      <c r="L47" s="116"/>
      <c r="M47" s="83"/>
      <c r="N47" s="118"/>
      <c r="O47" s="81"/>
      <c r="P47" s="81"/>
      <c r="Q47" s="81"/>
      <c r="R47" s="81"/>
      <c r="S47" s="81"/>
      <c r="T47" s="81"/>
      <c r="U47" s="72"/>
    </row>
    <row r="48" spans="1:21" ht="15.6">
      <c r="A48" s="38"/>
      <c r="B48" s="81"/>
      <c r="C48" s="107"/>
      <c r="D48" s="107"/>
      <c r="E48" s="4" t="s">
        <v>202</v>
      </c>
      <c r="F48" s="6">
        <f>SUM(G48:L48)</f>
        <v>27846709.600000001</v>
      </c>
      <c r="G48" s="6">
        <f t="shared" ref="G48:L48" si="3">G50+G53</f>
        <v>4382959.5999999996</v>
      </c>
      <c r="H48" s="6">
        <f t="shared" si="3"/>
        <v>4692750</v>
      </c>
      <c r="I48" s="6">
        <f t="shared" si="3"/>
        <v>4692750</v>
      </c>
      <c r="J48" s="6">
        <f t="shared" si="3"/>
        <v>4692750</v>
      </c>
      <c r="K48" s="6">
        <f t="shared" si="3"/>
        <v>4692750</v>
      </c>
      <c r="L48" s="6">
        <f t="shared" si="3"/>
        <v>4692750</v>
      </c>
      <c r="M48" s="84"/>
      <c r="N48" s="81"/>
      <c r="O48" s="81"/>
      <c r="P48" s="81"/>
      <c r="Q48" s="81"/>
      <c r="R48" s="81"/>
      <c r="S48" s="81"/>
      <c r="T48" s="81"/>
      <c r="U48" s="1"/>
    </row>
    <row r="49" spans="1:21" ht="24" customHeight="1">
      <c r="A49" s="38"/>
      <c r="B49" s="81"/>
      <c r="C49" s="110" t="s">
        <v>215</v>
      </c>
      <c r="D49" s="111"/>
      <c r="E49" s="4" t="s">
        <v>208</v>
      </c>
      <c r="F49" s="6">
        <f>G49+H49+I49+J49+K49+L49</f>
        <v>27054709.600000001</v>
      </c>
      <c r="G49" s="6">
        <f t="shared" ref="G49:L49" si="4">G50</f>
        <v>4250959.5999999996</v>
      </c>
      <c r="H49" s="6">
        <f t="shared" si="4"/>
        <v>4560750</v>
      </c>
      <c r="I49" s="6">
        <f t="shared" si="4"/>
        <v>4560750</v>
      </c>
      <c r="J49" s="6">
        <f t="shared" si="4"/>
        <v>4560750</v>
      </c>
      <c r="K49" s="6">
        <f t="shared" si="4"/>
        <v>4560750</v>
      </c>
      <c r="L49" s="6">
        <f t="shared" si="4"/>
        <v>4560750</v>
      </c>
      <c r="M49" s="61" t="s">
        <v>209</v>
      </c>
      <c r="N49" s="58" t="s">
        <v>205</v>
      </c>
      <c r="O49" s="20">
        <v>12</v>
      </c>
      <c r="P49" s="20">
        <v>12</v>
      </c>
      <c r="Q49" s="20">
        <v>12</v>
      </c>
      <c r="R49" s="20">
        <v>12</v>
      </c>
      <c r="S49" s="20">
        <v>12</v>
      </c>
      <c r="T49" s="20">
        <v>12</v>
      </c>
      <c r="U49" s="1"/>
    </row>
    <row r="50" spans="1:21" ht="36.75" customHeight="1">
      <c r="A50" s="38"/>
      <c r="B50" s="81"/>
      <c r="C50" s="112"/>
      <c r="D50" s="113"/>
      <c r="E50" s="21" t="s">
        <v>202</v>
      </c>
      <c r="F50" s="19">
        <f>SUM(G50:L50)</f>
        <v>27054709.600000001</v>
      </c>
      <c r="G50" s="19">
        <f>4560750-309790.4</f>
        <v>4250959.5999999996</v>
      </c>
      <c r="H50" s="19">
        <v>4560750</v>
      </c>
      <c r="I50" s="19">
        <v>4560750</v>
      </c>
      <c r="J50" s="19">
        <v>4560750</v>
      </c>
      <c r="K50" s="19">
        <v>4560750</v>
      </c>
      <c r="L50" s="19">
        <v>4560750</v>
      </c>
      <c r="M50" s="59" t="s">
        <v>206</v>
      </c>
      <c r="N50" s="60" t="s">
        <v>207</v>
      </c>
      <c r="O50" s="7">
        <v>11500</v>
      </c>
      <c r="P50" s="7">
        <v>11500</v>
      </c>
      <c r="Q50" s="7">
        <v>11500</v>
      </c>
      <c r="R50" s="7">
        <v>11500</v>
      </c>
      <c r="S50" s="7">
        <v>11500</v>
      </c>
      <c r="T50" s="7">
        <v>11500</v>
      </c>
      <c r="U50" s="1"/>
    </row>
    <row r="51" spans="1:21" ht="16.5" customHeight="1">
      <c r="A51" s="38"/>
      <c r="B51" s="81"/>
      <c r="C51" s="105" t="s">
        <v>3</v>
      </c>
      <c r="D51" s="105"/>
      <c r="E51" s="107" t="s">
        <v>208</v>
      </c>
      <c r="F51" s="75">
        <f>SUM(G51:L52)</f>
        <v>792000</v>
      </c>
      <c r="G51" s="75">
        <f t="shared" ref="G51:L51" si="5">G53</f>
        <v>132000</v>
      </c>
      <c r="H51" s="75">
        <f t="shared" si="5"/>
        <v>132000</v>
      </c>
      <c r="I51" s="75">
        <f t="shared" si="5"/>
        <v>132000</v>
      </c>
      <c r="J51" s="75">
        <f t="shared" si="5"/>
        <v>132000</v>
      </c>
      <c r="K51" s="75">
        <f t="shared" si="5"/>
        <v>132000</v>
      </c>
      <c r="L51" s="75">
        <f t="shared" si="5"/>
        <v>132000</v>
      </c>
      <c r="M51" s="4" t="s">
        <v>210</v>
      </c>
      <c r="N51" s="7" t="s">
        <v>205</v>
      </c>
      <c r="O51" s="7">
        <v>25</v>
      </c>
      <c r="P51" s="7">
        <v>25</v>
      </c>
      <c r="Q51" s="7">
        <v>25</v>
      </c>
      <c r="R51" s="7">
        <v>25</v>
      </c>
      <c r="S51" s="7">
        <v>25</v>
      </c>
      <c r="T51" s="7">
        <v>25</v>
      </c>
      <c r="U51" s="1"/>
    </row>
    <row r="52" spans="1:21" ht="23.4">
      <c r="A52" s="39"/>
      <c r="B52" s="81"/>
      <c r="C52" s="105"/>
      <c r="D52" s="105"/>
      <c r="E52" s="107"/>
      <c r="F52" s="75"/>
      <c r="G52" s="75"/>
      <c r="H52" s="75"/>
      <c r="I52" s="75"/>
      <c r="J52" s="75"/>
      <c r="K52" s="75"/>
      <c r="L52" s="75"/>
      <c r="M52" s="4" t="s">
        <v>206</v>
      </c>
      <c r="N52" s="7" t="s">
        <v>207</v>
      </c>
      <c r="O52" s="7">
        <v>800</v>
      </c>
      <c r="P52" s="7">
        <v>800</v>
      </c>
      <c r="Q52" s="7">
        <v>800</v>
      </c>
      <c r="R52" s="7">
        <v>800</v>
      </c>
      <c r="S52" s="7">
        <v>800</v>
      </c>
      <c r="T52" s="7">
        <v>800</v>
      </c>
      <c r="U52" s="1"/>
    </row>
    <row r="53" spans="1:21" ht="52.5" customHeight="1">
      <c r="A53" s="40"/>
      <c r="B53" s="5"/>
      <c r="C53" s="35"/>
      <c r="D53" s="24"/>
      <c r="E53" s="4" t="s">
        <v>202</v>
      </c>
      <c r="F53" s="6">
        <f>SUM(G53:L53)</f>
        <v>792000</v>
      </c>
      <c r="G53" s="6">
        <v>132000</v>
      </c>
      <c r="H53" s="6">
        <v>132000</v>
      </c>
      <c r="I53" s="6">
        <v>132000</v>
      </c>
      <c r="J53" s="6">
        <v>132000</v>
      </c>
      <c r="K53" s="6">
        <v>132000</v>
      </c>
      <c r="L53" s="6">
        <v>132000</v>
      </c>
      <c r="M53" s="4" t="s">
        <v>26</v>
      </c>
      <c r="N53" s="7" t="s">
        <v>205</v>
      </c>
      <c r="O53" s="7">
        <v>1</v>
      </c>
      <c r="P53" s="7">
        <v>1</v>
      </c>
      <c r="Q53" s="7">
        <v>1</v>
      </c>
      <c r="R53" s="7">
        <v>1</v>
      </c>
      <c r="S53" s="7">
        <v>1</v>
      </c>
      <c r="T53" s="7">
        <v>1</v>
      </c>
      <c r="U53" s="18"/>
    </row>
    <row r="54" spans="1:21" ht="8.25" customHeight="1">
      <c r="A54" s="81">
        <v>2</v>
      </c>
      <c r="B54" s="107" t="s">
        <v>211</v>
      </c>
      <c r="C54" s="107"/>
      <c r="D54" s="107"/>
      <c r="E54" s="107" t="s">
        <v>208</v>
      </c>
      <c r="F54" s="75">
        <f>SUM(G54:L57)</f>
        <v>411026219.26999992</v>
      </c>
      <c r="G54" s="75">
        <f t="shared" ref="G54:L54" si="6">G58</f>
        <v>69121891.670000002</v>
      </c>
      <c r="H54" s="75">
        <f t="shared" si="6"/>
        <v>68380865.519999996</v>
      </c>
      <c r="I54" s="75">
        <f t="shared" si="6"/>
        <v>68380865.519999996</v>
      </c>
      <c r="J54" s="75">
        <f t="shared" si="6"/>
        <v>68380865.519999996</v>
      </c>
      <c r="K54" s="75">
        <f t="shared" si="6"/>
        <v>68380865.519999996</v>
      </c>
      <c r="L54" s="75">
        <f t="shared" si="6"/>
        <v>68380865.519999996</v>
      </c>
      <c r="M54" s="81" t="s">
        <v>201</v>
      </c>
      <c r="N54" s="81" t="s">
        <v>201</v>
      </c>
      <c r="O54" s="81" t="s">
        <v>201</v>
      </c>
      <c r="P54" s="81" t="s">
        <v>201</v>
      </c>
      <c r="Q54" s="81" t="s">
        <v>201</v>
      </c>
      <c r="R54" s="81" t="s">
        <v>201</v>
      </c>
      <c r="S54" s="81" t="s">
        <v>201</v>
      </c>
      <c r="T54" s="81" t="s">
        <v>201</v>
      </c>
      <c r="U54" s="72"/>
    </row>
    <row r="55" spans="1:21" ht="9.75" customHeight="1">
      <c r="A55" s="81"/>
      <c r="B55" s="107"/>
      <c r="C55" s="107"/>
      <c r="D55" s="107"/>
      <c r="E55" s="107"/>
      <c r="F55" s="75"/>
      <c r="G55" s="75"/>
      <c r="H55" s="75"/>
      <c r="I55" s="75"/>
      <c r="J55" s="75"/>
      <c r="K55" s="75"/>
      <c r="L55" s="75"/>
      <c r="M55" s="81"/>
      <c r="N55" s="81"/>
      <c r="O55" s="81"/>
      <c r="P55" s="81"/>
      <c r="Q55" s="81"/>
      <c r="R55" s="81"/>
      <c r="S55" s="81"/>
      <c r="T55" s="81"/>
      <c r="U55" s="72"/>
    </row>
    <row r="56" spans="1:21" hidden="1">
      <c r="A56" s="81"/>
      <c r="B56" s="107"/>
      <c r="C56" s="107"/>
      <c r="D56" s="107"/>
      <c r="E56" s="107"/>
      <c r="F56" s="75"/>
      <c r="G56" s="75"/>
      <c r="H56" s="75"/>
      <c r="I56" s="75"/>
      <c r="J56" s="75"/>
      <c r="K56" s="75"/>
      <c r="L56" s="75"/>
      <c r="M56" s="81"/>
      <c r="N56" s="81"/>
      <c r="O56" s="81"/>
      <c r="P56" s="81"/>
      <c r="Q56" s="81"/>
      <c r="R56" s="81"/>
      <c r="S56" s="81"/>
      <c r="T56" s="81"/>
      <c r="U56" s="72"/>
    </row>
    <row r="57" spans="1:21" hidden="1">
      <c r="A57" s="81"/>
      <c r="B57" s="107"/>
      <c r="C57" s="107"/>
      <c r="D57" s="107"/>
      <c r="E57" s="107"/>
      <c r="F57" s="75"/>
      <c r="G57" s="75"/>
      <c r="H57" s="75"/>
      <c r="I57" s="75"/>
      <c r="J57" s="75"/>
      <c r="K57" s="75"/>
      <c r="L57" s="75"/>
      <c r="M57" s="81"/>
      <c r="N57" s="81"/>
      <c r="O57" s="81"/>
      <c r="P57" s="81"/>
      <c r="Q57" s="81"/>
      <c r="R57" s="81"/>
      <c r="S57" s="81"/>
      <c r="T57" s="81"/>
      <c r="U57" s="72"/>
    </row>
    <row r="58" spans="1:21">
      <c r="A58" s="81"/>
      <c r="B58" s="107"/>
      <c r="C58" s="107"/>
      <c r="D58" s="107"/>
      <c r="E58" s="109" t="s">
        <v>202</v>
      </c>
      <c r="F58" s="103">
        <f>SUM(G58:L59)</f>
        <v>411026219.26999992</v>
      </c>
      <c r="G58" s="103">
        <f>G61+G63+G66+G68+G73+G76+G79+G82+G84+G86</f>
        <v>69121891.670000002</v>
      </c>
      <c r="H58" s="103">
        <f t="shared" ref="H58:L58" si="7">H61+H63+H66+H68+H73+H76+H79+H82+H84</f>
        <v>68380865.519999996</v>
      </c>
      <c r="I58" s="103">
        <f t="shared" si="7"/>
        <v>68380865.519999996</v>
      </c>
      <c r="J58" s="103">
        <f t="shared" si="7"/>
        <v>68380865.519999996</v>
      </c>
      <c r="K58" s="103">
        <f t="shared" si="7"/>
        <v>68380865.519999996</v>
      </c>
      <c r="L58" s="103">
        <f t="shared" si="7"/>
        <v>68380865.519999996</v>
      </c>
      <c r="M58" s="81"/>
      <c r="N58" s="81"/>
      <c r="O58" s="81"/>
      <c r="P58" s="81"/>
      <c r="Q58" s="81"/>
      <c r="R58" s="81"/>
      <c r="S58" s="81"/>
      <c r="T58" s="81"/>
      <c r="U58" s="1"/>
    </row>
    <row r="59" spans="1:21" ht="2.25" customHeight="1">
      <c r="A59" s="81"/>
      <c r="B59" s="107"/>
      <c r="C59" s="107"/>
      <c r="D59" s="107"/>
      <c r="E59" s="127"/>
      <c r="F59" s="104"/>
      <c r="G59" s="104"/>
      <c r="H59" s="104"/>
      <c r="I59" s="104"/>
      <c r="J59" s="104"/>
      <c r="K59" s="104"/>
      <c r="L59" s="104"/>
      <c r="M59" s="81"/>
      <c r="N59" s="81"/>
      <c r="O59" s="81"/>
      <c r="P59" s="81"/>
      <c r="Q59" s="81"/>
      <c r="R59" s="81"/>
      <c r="S59" s="81"/>
      <c r="T59" s="81"/>
      <c r="U59" s="1"/>
    </row>
    <row r="60" spans="1:21" ht="19.5" customHeight="1">
      <c r="A60" s="120" t="s">
        <v>8</v>
      </c>
      <c r="B60" s="110" t="s">
        <v>30</v>
      </c>
      <c r="C60" s="121"/>
      <c r="D60" s="107" t="s">
        <v>212</v>
      </c>
      <c r="E60" s="4" t="s">
        <v>208</v>
      </c>
      <c r="F60" s="6">
        <f>SUM(G60:L60)</f>
        <v>37913955</v>
      </c>
      <c r="G60" s="6">
        <f t="shared" ref="G60:L60" si="8">G61</f>
        <v>6318992.5</v>
      </c>
      <c r="H60" s="6">
        <f t="shared" si="8"/>
        <v>6318992.5</v>
      </c>
      <c r="I60" s="6">
        <f t="shared" si="8"/>
        <v>6318992.5</v>
      </c>
      <c r="J60" s="6">
        <f t="shared" si="8"/>
        <v>6318992.5</v>
      </c>
      <c r="K60" s="6">
        <f t="shared" si="8"/>
        <v>6318992.5</v>
      </c>
      <c r="L60" s="6">
        <f t="shared" si="8"/>
        <v>6318992.5</v>
      </c>
      <c r="M60" s="107" t="s">
        <v>213</v>
      </c>
      <c r="N60" s="114" t="s">
        <v>25</v>
      </c>
      <c r="O60" s="81">
        <v>61.8</v>
      </c>
      <c r="P60" s="81">
        <v>61.8</v>
      </c>
      <c r="Q60" s="81">
        <v>61.8</v>
      </c>
      <c r="R60" s="81">
        <v>61.8</v>
      </c>
      <c r="S60" s="81">
        <v>61.8</v>
      </c>
      <c r="T60" s="81">
        <v>61.8</v>
      </c>
      <c r="U60" s="1"/>
    </row>
    <row r="61" spans="1:21" ht="23.25" customHeight="1">
      <c r="A61" s="120"/>
      <c r="B61" s="122"/>
      <c r="C61" s="123"/>
      <c r="D61" s="107"/>
      <c r="E61" s="4" t="s">
        <v>202</v>
      </c>
      <c r="F61" s="6">
        <f>SUM(G61:L61)</f>
        <v>37913955</v>
      </c>
      <c r="G61" s="6">
        <v>6318992.5</v>
      </c>
      <c r="H61" s="6">
        <v>6318992.5</v>
      </c>
      <c r="I61" s="6">
        <v>6318992.5</v>
      </c>
      <c r="J61" s="6">
        <v>6318992.5</v>
      </c>
      <c r="K61" s="6">
        <v>6318992.5</v>
      </c>
      <c r="L61" s="6">
        <v>6318992.5</v>
      </c>
      <c r="M61" s="107"/>
      <c r="N61" s="119"/>
      <c r="O61" s="81"/>
      <c r="P61" s="81"/>
      <c r="Q61" s="81"/>
      <c r="R61" s="81"/>
      <c r="S61" s="81"/>
      <c r="T61" s="81"/>
      <c r="U61" s="1"/>
    </row>
    <row r="62" spans="1:21" ht="38.25" customHeight="1">
      <c r="A62" s="120" t="s">
        <v>9</v>
      </c>
      <c r="B62" s="107" t="s">
        <v>214</v>
      </c>
      <c r="C62" s="107"/>
      <c r="D62" s="107" t="s">
        <v>215</v>
      </c>
      <c r="E62" s="4" t="s">
        <v>208</v>
      </c>
      <c r="F62" s="6">
        <f>SUM(G62:L62)</f>
        <v>26400000</v>
      </c>
      <c r="G62" s="6">
        <f t="shared" ref="G62:L62" si="9">G63</f>
        <v>4400000</v>
      </c>
      <c r="H62" s="6">
        <f t="shared" si="9"/>
        <v>4400000</v>
      </c>
      <c r="I62" s="6">
        <f t="shared" si="9"/>
        <v>4400000</v>
      </c>
      <c r="J62" s="6">
        <f t="shared" si="9"/>
        <v>4400000</v>
      </c>
      <c r="K62" s="6">
        <f t="shared" si="9"/>
        <v>4400000</v>
      </c>
      <c r="L62" s="6">
        <f t="shared" si="9"/>
        <v>4400000</v>
      </c>
      <c r="M62" s="107" t="s">
        <v>216</v>
      </c>
      <c r="N62" s="81" t="s">
        <v>207</v>
      </c>
      <c r="O62" s="81">
        <v>176</v>
      </c>
      <c r="P62" s="81">
        <v>176</v>
      </c>
      <c r="Q62" s="81">
        <v>176</v>
      </c>
      <c r="R62" s="81">
        <v>176</v>
      </c>
      <c r="S62" s="81">
        <v>176</v>
      </c>
      <c r="T62" s="81">
        <v>176</v>
      </c>
      <c r="U62" s="1"/>
    </row>
    <row r="63" spans="1:21" ht="21" customHeight="1">
      <c r="A63" s="120"/>
      <c r="B63" s="107"/>
      <c r="C63" s="107"/>
      <c r="D63" s="107"/>
      <c r="E63" s="4" t="s">
        <v>202</v>
      </c>
      <c r="F63" s="6">
        <f>SUM(G63:L63)</f>
        <v>26400000</v>
      </c>
      <c r="G63" s="6">
        <v>4400000</v>
      </c>
      <c r="H63" s="6">
        <v>4400000</v>
      </c>
      <c r="I63" s="6">
        <v>4400000</v>
      </c>
      <c r="J63" s="6">
        <v>4400000</v>
      </c>
      <c r="K63" s="6">
        <v>4400000</v>
      </c>
      <c r="L63" s="6">
        <v>4400000</v>
      </c>
      <c r="M63" s="107"/>
      <c r="N63" s="81"/>
      <c r="O63" s="81"/>
      <c r="P63" s="81"/>
      <c r="Q63" s="81"/>
      <c r="R63" s="81"/>
      <c r="S63" s="81"/>
      <c r="T63" s="81"/>
      <c r="U63" s="1"/>
    </row>
    <row r="64" spans="1:21">
      <c r="A64" s="120" t="s">
        <v>10</v>
      </c>
      <c r="B64" s="107" t="s">
        <v>217</v>
      </c>
      <c r="C64" s="107"/>
      <c r="D64" s="107" t="s">
        <v>215</v>
      </c>
      <c r="E64" s="107" t="s">
        <v>208</v>
      </c>
      <c r="F64" s="75">
        <f>SUM(G64:L65)</f>
        <v>28487946.539999999</v>
      </c>
      <c r="G64" s="75">
        <f t="shared" ref="G64:L64" si="10">G66</f>
        <v>4865801.54</v>
      </c>
      <c r="H64" s="75">
        <f t="shared" si="10"/>
        <v>4724429</v>
      </c>
      <c r="I64" s="75">
        <f t="shared" si="10"/>
        <v>4724429</v>
      </c>
      <c r="J64" s="75">
        <f t="shared" si="10"/>
        <v>4724429</v>
      </c>
      <c r="K64" s="103">
        <f t="shared" si="10"/>
        <v>4724429</v>
      </c>
      <c r="L64" s="75">
        <f t="shared" si="10"/>
        <v>4724429</v>
      </c>
      <c r="M64" s="109" t="s">
        <v>34</v>
      </c>
      <c r="N64" s="114" t="s">
        <v>207</v>
      </c>
      <c r="O64" s="114">
        <v>10</v>
      </c>
      <c r="P64" s="114">
        <v>10</v>
      </c>
      <c r="Q64" s="114">
        <v>10</v>
      </c>
      <c r="R64" s="114">
        <v>10</v>
      </c>
      <c r="S64" s="114">
        <v>10</v>
      </c>
      <c r="T64" s="114">
        <v>10</v>
      </c>
      <c r="U64" s="72"/>
    </row>
    <row r="65" spans="1:21" ht="54" customHeight="1">
      <c r="A65" s="120"/>
      <c r="B65" s="107"/>
      <c r="C65" s="107"/>
      <c r="D65" s="107"/>
      <c r="E65" s="107"/>
      <c r="F65" s="75"/>
      <c r="G65" s="75"/>
      <c r="H65" s="75"/>
      <c r="I65" s="75"/>
      <c r="J65" s="75"/>
      <c r="K65" s="104"/>
      <c r="L65" s="75"/>
      <c r="M65" s="84"/>
      <c r="N65" s="115"/>
      <c r="O65" s="115"/>
      <c r="P65" s="115"/>
      <c r="Q65" s="115"/>
      <c r="R65" s="115"/>
      <c r="S65" s="115"/>
      <c r="T65" s="115"/>
      <c r="U65" s="72"/>
    </row>
    <row r="66" spans="1:21" ht="62.25" customHeight="1">
      <c r="A66" s="120"/>
      <c r="B66" s="107"/>
      <c r="C66" s="107"/>
      <c r="D66" s="107"/>
      <c r="E66" s="21" t="s">
        <v>202</v>
      </c>
      <c r="F66" s="19">
        <f>SUM(G66:L66)</f>
        <v>28487946.539999999</v>
      </c>
      <c r="G66" s="19">
        <f>4542720+2386.39+320695.15</f>
        <v>4865801.54</v>
      </c>
      <c r="H66" s="19">
        <v>4724429</v>
      </c>
      <c r="I66" s="19">
        <v>4724429</v>
      </c>
      <c r="J66" s="19">
        <v>4724429</v>
      </c>
      <c r="K66" s="19">
        <v>4724429</v>
      </c>
      <c r="L66" s="19">
        <v>4724429</v>
      </c>
      <c r="M66" s="4" t="s">
        <v>218</v>
      </c>
      <c r="N66" s="7" t="s">
        <v>207</v>
      </c>
      <c r="O66" s="7">
        <v>3</v>
      </c>
      <c r="P66" s="7">
        <v>3</v>
      </c>
      <c r="Q66" s="7">
        <v>3</v>
      </c>
      <c r="R66" s="7">
        <v>3</v>
      </c>
      <c r="S66" s="7">
        <v>3</v>
      </c>
      <c r="T66" s="7">
        <v>3</v>
      </c>
      <c r="U66" s="1"/>
    </row>
    <row r="67" spans="1:21" ht="63.75" customHeight="1">
      <c r="A67" s="120" t="s">
        <v>11</v>
      </c>
      <c r="B67" s="132" t="s">
        <v>41</v>
      </c>
      <c r="C67" s="132"/>
      <c r="D67" s="107" t="s">
        <v>219</v>
      </c>
      <c r="E67" s="4" t="s">
        <v>208</v>
      </c>
      <c r="F67" s="6">
        <f>SUM(G67:L67)</f>
        <v>15560000</v>
      </c>
      <c r="G67" s="6">
        <f t="shared" ref="G67:L67" si="11">G68</f>
        <v>2560000</v>
      </c>
      <c r="H67" s="6">
        <f t="shared" si="11"/>
        <v>2600000</v>
      </c>
      <c r="I67" s="6">
        <f t="shared" si="11"/>
        <v>2600000</v>
      </c>
      <c r="J67" s="6">
        <f t="shared" si="11"/>
        <v>2600000</v>
      </c>
      <c r="K67" s="6">
        <f t="shared" si="11"/>
        <v>2600000</v>
      </c>
      <c r="L67" s="6">
        <f t="shared" si="11"/>
        <v>2600000</v>
      </c>
      <c r="M67" s="107" t="s">
        <v>44</v>
      </c>
      <c r="N67" s="81" t="s">
        <v>207</v>
      </c>
      <c r="O67" s="81">
        <v>2100</v>
      </c>
      <c r="P67" s="81">
        <v>2100</v>
      </c>
      <c r="Q67" s="81">
        <v>2100</v>
      </c>
      <c r="R67" s="81">
        <v>2100</v>
      </c>
      <c r="S67" s="81">
        <v>2100</v>
      </c>
      <c r="T67" s="81">
        <v>2100</v>
      </c>
      <c r="U67" s="1"/>
    </row>
    <row r="68" spans="1:21" ht="27.75" customHeight="1">
      <c r="A68" s="120"/>
      <c r="B68" s="132"/>
      <c r="C68" s="132"/>
      <c r="D68" s="107"/>
      <c r="E68" s="4" t="s">
        <v>202</v>
      </c>
      <c r="F68" s="6">
        <f>SUM(G68:L68)</f>
        <v>15560000</v>
      </c>
      <c r="G68" s="6">
        <f>2600000-40000</f>
        <v>2560000</v>
      </c>
      <c r="H68" s="6">
        <v>2600000</v>
      </c>
      <c r="I68" s="6">
        <v>2600000</v>
      </c>
      <c r="J68" s="6">
        <v>2600000</v>
      </c>
      <c r="K68" s="6">
        <v>2600000</v>
      </c>
      <c r="L68" s="6">
        <v>2600000</v>
      </c>
      <c r="M68" s="131"/>
      <c r="N68" s="81"/>
      <c r="O68" s="81"/>
      <c r="P68" s="81"/>
      <c r="Q68" s="81"/>
      <c r="R68" s="81"/>
      <c r="S68" s="81"/>
      <c r="T68" s="81"/>
      <c r="U68" s="1"/>
    </row>
    <row r="69" spans="1:21">
      <c r="A69" s="120" t="s">
        <v>12</v>
      </c>
      <c r="B69" s="110" t="s">
        <v>5</v>
      </c>
      <c r="C69" s="121"/>
      <c r="D69" s="107" t="s">
        <v>215</v>
      </c>
      <c r="E69" s="107" t="s">
        <v>208</v>
      </c>
      <c r="F69" s="75">
        <f>SUM(G69:L72)</f>
        <v>60000</v>
      </c>
      <c r="G69" s="75">
        <f t="shared" ref="G69:L69" si="12">G73</f>
        <v>10000</v>
      </c>
      <c r="H69" s="75">
        <f t="shared" si="12"/>
        <v>10000</v>
      </c>
      <c r="I69" s="75">
        <f t="shared" si="12"/>
        <v>10000</v>
      </c>
      <c r="J69" s="75">
        <f t="shared" si="12"/>
        <v>10000</v>
      </c>
      <c r="K69" s="75">
        <f t="shared" si="12"/>
        <v>10000</v>
      </c>
      <c r="L69" s="75">
        <f t="shared" si="12"/>
        <v>10000</v>
      </c>
      <c r="M69" s="109" t="s">
        <v>31</v>
      </c>
      <c r="N69" s="81" t="s">
        <v>207</v>
      </c>
      <c r="O69" s="81">
        <v>1</v>
      </c>
      <c r="P69" s="81">
        <v>1</v>
      </c>
      <c r="Q69" s="81">
        <v>1</v>
      </c>
      <c r="R69" s="81">
        <v>1</v>
      </c>
      <c r="S69" s="81">
        <v>1</v>
      </c>
      <c r="T69" s="81">
        <v>1</v>
      </c>
      <c r="U69" s="72"/>
    </row>
    <row r="70" spans="1:21">
      <c r="A70" s="120"/>
      <c r="B70" s="86"/>
      <c r="C70" s="87"/>
      <c r="D70" s="107"/>
      <c r="E70" s="107"/>
      <c r="F70" s="75"/>
      <c r="G70" s="75"/>
      <c r="H70" s="75"/>
      <c r="I70" s="75"/>
      <c r="J70" s="75"/>
      <c r="K70" s="75"/>
      <c r="L70" s="75"/>
      <c r="M70" s="83"/>
      <c r="N70" s="81"/>
      <c r="O70" s="81"/>
      <c r="P70" s="81"/>
      <c r="Q70" s="81"/>
      <c r="R70" s="81"/>
      <c r="S70" s="81"/>
      <c r="T70" s="81"/>
      <c r="U70" s="72"/>
    </row>
    <row r="71" spans="1:21" ht="2.25" customHeight="1">
      <c r="A71" s="120"/>
      <c r="B71" s="86"/>
      <c r="C71" s="87"/>
      <c r="D71" s="107"/>
      <c r="E71" s="107"/>
      <c r="F71" s="75"/>
      <c r="G71" s="75"/>
      <c r="H71" s="75"/>
      <c r="I71" s="75"/>
      <c r="J71" s="75"/>
      <c r="K71" s="75"/>
      <c r="L71" s="75"/>
      <c r="M71" s="83"/>
      <c r="N71" s="81"/>
      <c r="O71" s="81"/>
      <c r="P71" s="81"/>
      <c r="Q71" s="81"/>
      <c r="R71" s="81"/>
      <c r="S71" s="81"/>
      <c r="T71" s="81"/>
      <c r="U71" s="72"/>
    </row>
    <row r="72" spans="1:21" ht="13.5" hidden="1" customHeight="1">
      <c r="A72" s="120"/>
      <c r="B72" s="86"/>
      <c r="C72" s="87"/>
      <c r="D72" s="107"/>
      <c r="E72" s="107"/>
      <c r="F72" s="75"/>
      <c r="G72" s="75"/>
      <c r="H72" s="75"/>
      <c r="I72" s="75"/>
      <c r="J72" s="75"/>
      <c r="K72" s="75"/>
      <c r="L72" s="75"/>
      <c r="M72" s="83"/>
      <c r="N72" s="81"/>
      <c r="O72" s="81"/>
      <c r="P72" s="81"/>
      <c r="Q72" s="81"/>
      <c r="R72" s="81"/>
      <c r="S72" s="81"/>
      <c r="T72" s="81"/>
      <c r="U72" s="72"/>
    </row>
    <row r="73" spans="1:21" ht="36.75" customHeight="1">
      <c r="A73" s="120"/>
      <c r="B73" s="88"/>
      <c r="C73" s="89"/>
      <c r="D73" s="107"/>
      <c r="E73" s="4" t="s">
        <v>202</v>
      </c>
      <c r="F73" s="6">
        <f>SUM(G73:L73)</f>
        <v>60000</v>
      </c>
      <c r="G73" s="6">
        <v>10000</v>
      </c>
      <c r="H73" s="6">
        <v>10000</v>
      </c>
      <c r="I73" s="6">
        <v>10000</v>
      </c>
      <c r="J73" s="6">
        <v>10000</v>
      </c>
      <c r="K73" s="6">
        <v>10000</v>
      </c>
      <c r="L73" s="6">
        <v>10000</v>
      </c>
      <c r="M73" s="84"/>
      <c r="N73" s="81"/>
      <c r="O73" s="81"/>
      <c r="P73" s="81"/>
      <c r="Q73" s="81"/>
      <c r="R73" s="81"/>
      <c r="S73" s="81"/>
      <c r="T73" s="81"/>
      <c r="U73" s="1"/>
    </row>
    <row r="74" spans="1:21" ht="21.75" customHeight="1">
      <c r="A74" s="120" t="s">
        <v>13</v>
      </c>
      <c r="B74" s="107" t="s">
        <v>220</v>
      </c>
      <c r="C74" s="107"/>
      <c r="D74" s="107" t="s">
        <v>4</v>
      </c>
      <c r="E74" s="107" t="s">
        <v>208</v>
      </c>
      <c r="F74" s="75">
        <f>SUM(G74:L75)</f>
        <v>108306367</v>
      </c>
      <c r="G74" s="75">
        <f t="shared" ref="G74:L74" si="13">G76</f>
        <v>18211987</v>
      </c>
      <c r="H74" s="75">
        <f t="shared" si="13"/>
        <v>18018876</v>
      </c>
      <c r="I74" s="75">
        <f t="shared" si="13"/>
        <v>18018876</v>
      </c>
      <c r="J74" s="75">
        <f t="shared" si="13"/>
        <v>18018876</v>
      </c>
      <c r="K74" s="75">
        <f t="shared" si="13"/>
        <v>18018876</v>
      </c>
      <c r="L74" s="75">
        <f t="shared" si="13"/>
        <v>18018876</v>
      </c>
      <c r="M74" s="107" t="s">
        <v>221</v>
      </c>
      <c r="N74" s="81" t="s">
        <v>222</v>
      </c>
      <c r="O74" s="81">
        <v>2148.1</v>
      </c>
      <c r="P74" s="81">
        <v>3970.8</v>
      </c>
      <c r="Q74" s="81">
        <v>3970.8</v>
      </c>
      <c r="R74" s="81">
        <v>3970.8</v>
      </c>
      <c r="S74" s="81">
        <v>3970.8</v>
      </c>
      <c r="T74" s="81">
        <v>3970.8</v>
      </c>
      <c r="U74" s="72"/>
    </row>
    <row r="75" spans="1:21">
      <c r="A75" s="120"/>
      <c r="B75" s="107"/>
      <c r="C75" s="107"/>
      <c r="D75" s="131"/>
      <c r="E75" s="107"/>
      <c r="F75" s="75"/>
      <c r="G75" s="75"/>
      <c r="H75" s="75"/>
      <c r="I75" s="75"/>
      <c r="J75" s="75"/>
      <c r="K75" s="75"/>
      <c r="L75" s="75"/>
      <c r="M75" s="107"/>
      <c r="N75" s="81"/>
      <c r="O75" s="81"/>
      <c r="P75" s="81"/>
      <c r="Q75" s="81"/>
      <c r="R75" s="81"/>
      <c r="S75" s="81"/>
      <c r="T75" s="81"/>
      <c r="U75" s="72"/>
    </row>
    <row r="76" spans="1:21" ht="45" customHeight="1">
      <c r="A76" s="120"/>
      <c r="B76" s="107"/>
      <c r="C76" s="107"/>
      <c r="D76" s="131"/>
      <c r="E76" s="4" t="s">
        <v>202</v>
      </c>
      <c r="F76" s="6">
        <f>SUM(G76:L76)</f>
        <v>108306367</v>
      </c>
      <c r="G76" s="6">
        <f>18018876+193111</f>
        <v>18211987</v>
      </c>
      <c r="H76" s="6">
        <v>18018876</v>
      </c>
      <c r="I76" s="6">
        <v>18018876</v>
      </c>
      <c r="J76" s="6">
        <v>18018876</v>
      </c>
      <c r="K76" s="6">
        <v>18018876</v>
      </c>
      <c r="L76" s="6">
        <v>18018876</v>
      </c>
      <c r="M76" s="4" t="s">
        <v>24</v>
      </c>
      <c r="N76" s="7" t="s">
        <v>223</v>
      </c>
      <c r="O76" s="7">
        <v>2</v>
      </c>
      <c r="P76" s="7">
        <v>2</v>
      </c>
      <c r="Q76" s="7">
        <v>2</v>
      </c>
      <c r="R76" s="7">
        <v>2</v>
      </c>
      <c r="S76" s="7">
        <v>2</v>
      </c>
      <c r="T76" s="7">
        <v>2</v>
      </c>
      <c r="U76" s="18"/>
    </row>
    <row r="77" spans="1:21">
      <c r="A77" s="120" t="s">
        <v>14</v>
      </c>
      <c r="B77" s="107" t="s">
        <v>224</v>
      </c>
      <c r="C77" s="107"/>
      <c r="D77" s="109" t="s">
        <v>219</v>
      </c>
      <c r="E77" s="107" t="s">
        <v>208</v>
      </c>
      <c r="F77" s="75">
        <f>SUM(G77:L78)</f>
        <v>90000000</v>
      </c>
      <c r="G77" s="75">
        <f t="shared" ref="G77:L77" si="14">G79</f>
        <v>15000000</v>
      </c>
      <c r="H77" s="75">
        <f t="shared" si="14"/>
        <v>15000000</v>
      </c>
      <c r="I77" s="75">
        <f t="shared" si="14"/>
        <v>15000000</v>
      </c>
      <c r="J77" s="75">
        <f t="shared" si="14"/>
        <v>15000000</v>
      </c>
      <c r="K77" s="75">
        <f t="shared" si="14"/>
        <v>15000000</v>
      </c>
      <c r="L77" s="75">
        <f t="shared" si="14"/>
        <v>15000000</v>
      </c>
      <c r="M77" s="107" t="s">
        <v>43</v>
      </c>
      <c r="N77" s="114" t="s">
        <v>207</v>
      </c>
      <c r="O77" s="114">
        <v>1500</v>
      </c>
      <c r="P77" s="114">
        <v>1400</v>
      </c>
      <c r="Q77" s="114">
        <v>1400</v>
      </c>
      <c r="R77" s="114">
        <v>1400</v>
      </c>
      <c r="S77" s="114">
        <v>1400</v>
      </c>
      <c r="T77" s="114">
        <v>1400</v>
      </c>
      <c r="U77" s="72"/>
    </row>
    <row r="78" spans="1:21" ht="21" customHeight="1">
      <c r="A78" s="120"/>
      <c r="B78" s="107"/>
      <c r="C78" s="107"/>
      <c r="D78" s="83"/>
      <c r="E78" s="107"/>
      <c r="F78" s="75"/>
      <c r="G78" s="75"/>
      <c r="H78" s="75"/>
      <c r="I78" s="75"/>
      <c r="J78" s="75"/>
      <c r="K78" s="75"/>
      <c r="L78" s="75"/>
      <c r="M78" s="107"/>
      <c r="N78" s="115"/>
      <c r="O78" s="115"/>
      <c r="P78" s="115"/>
      <c r="Q78" s="115"/>
      <c r="R78" s="115"/>
      <c r="S78" s="115"/>
      <c r="T78" s="115"/>
      <c r="U78" s="72"/>
    </row>
    <row r="79" spans="1:21" ht="44.25" customHeight="1">
      <c r="A79" s="120"/>
      <c r="B79" s="107"/>
      <c r="C79" s="107"/>
      <c r="D79" s="84"/>
      <c r="E79" s="4" t="s">
        <v>202</v>
      </c>
      <c r="F79" s="6">
        <f>SUM(G79:L79)</f>
        <v>90000000</v>
      </c>
      <c r="G79" s="6">
        <v>15000000</v>
      </c>
      <c r="H79" s="6">
        <v>15000000</v>
      </c>
      <c r="I79" s="6">
        <v>15000000</v>
      </c>
      <c r="J79" s="6">
        <v>15000000</v>
      </c>
      <c r="K79" s="6">
        <v>15000000</v>
      </c>
      <c r="L79" s="6">
        <v>15000000</v>
      </c>
      <c r="M79" s="107"/>
      <c r="N79" s="124"/>
      <c r="O79" s="124"/>
      <c r="P79" s="124"/>
      <c r="Q79" s="124"/>
      <c r="R79" s="124"/>
      <c r="S79" s="124"/>
      <c r="T79" s="124"/>
      <c r="U79" s="1"/>
    </row>
    <row r="80" spans="1:21" ht="42.75" customHeight="1">
      <c r="A80" s="120" t="s">
        <v>15</v>
      </c>
      <c r="B80" s="107" t="s">
        <v>0</v>
      </c>
      <c r="C80" s="107"/>
      <c r="D80" s="107" t="s">
        <v>215</v>
      </c>
      <c r="E80" s="107" t="s">
        <v>208</v>
      </c>
      <c r="F80" s="75">
        <f>SUM(G80:L81)</f>
        <v>102197950.72999999</v>
      </c>
      <c r="G80" s="75">
        <f t="shared" ref="G80:L80" si="15">G82</f>
        <v>17155110.629999999</v>
      </c>
      <c r="H80" s="75">
        <f t="shared" si="15"/>
        <v>17008568.02</v>
      </c>
      <c r="I80" s="75">
        <f t="shared" si="15"/>
        <v>17008568.02</v>
      </c>
      <c r="J80" s="75">
        <f t="shared" si="15"/>
        <v>17008568.02</v>
      </c>
      <c r="K80" s="75">
        <f t="shared" si="15"/>
        <v>17008568.02</v>
      </c>
      <c r="L80" s="75">
        <f t="shared" si="15"/>
        <v>17008568.02</v>
      </c>
      <c r="M80" s="109" t="s">
        <v>40</v>
      </c>
      <c r="N80" s="114" t="s">
        <v>207</v>
      </c>
      <c r="O80" s="125">
        <v>11500</v>
      </c>
      <c r="P80" s="125">
        <v>11500</v>
      </c>
      <c r="Q80" s="125">
        <v>11500</v>
      </c>
      <c r="R80" s="125">
        <v>11500</v>
      </c>
      <c r="S80" s="125">
        <v>11500</v>
      </c>
      <c r="T80" s="125">
        <v>11500</v>
      </c>
      <c r="U80" s="72"/>
    </row>
    <row r="81" spans="1:21" ht="27" customHeight="1">
      <c r="A81" s="120"/>
      <c r="B81" s="107"/>
      <c r="C81" s="107"/>
      <c r="D81" s="107"/>
      <c r="E81" s="107"/>
      <c r="F81" s="75"/>
      <c r="G81" s="75"/>
      <c r="H81" s="75"/>
      <c r="I81" s="75"/>
      <c r="J81" s="75"/>
      <c r="K81" s="75"/>
      <c r="L81" s="75"/>
      <c r="M81" s="127"/>
      <c r="N81" s="115"/>
      <c r="O81" s="126"/>
      <c r="P81" s="126"/>
      <c r="Q81" s="126"/>
      <c r="R81" s="126"/>
      <c r="S81" s="126"/>
      <c r="T81" s="126"/>
      <c r="U81" s="72"/>
    </row>
    <row r="82" spans="1:21" ht="84.75" customHeight="1">
      <c r="A82" s="120"/>
      <c r="B82" s="107"/>
      <c r="C82" s="107"/>
      <c r="D82" s="107"/>
      <c r="E82" s="4" t="s">
        <v>202</v>
      </c>
      <c r="F82" s="6">
        <f>SUM(G82:L82)</f>
        <v>102197950.72999999</v>
      </c>
      <c r="G82" s="6">
        <f>17049997.02+40000+67500-2386.39</f>
        <v>17155110.629999999</v>
      </c>
      <c r="H82" s="6">
        <v>17008568.02</v>
      </c>
      <c r="I82" s="6">
        <v>17008568.02</v>
      </c>
      <c r="J82" s="6">
        <v>17008568.02</v>
      </c>
      <c r="K82" s="6">
        <v>17008568.02</v>
      </c>
      <c r="L82" s="6">
        <v>17008568.02</v>
      </c>
      <c r="M82" s="4" t="s">
        <v>45</v>
      </c>
      <c r="N82" s="7" t="s">
        <v>205</v>
      </c>
      <c r="O82" s="7">
        <v>3</v>
      </c>
      <c r="P82" s="7">
        <v>3</v>
      </c>
      <c r="Q82" s="7">
        <v>3</v>
      </c>
      <c r="R82" s="7">
        <v>3</v>
      </c>
      <c r="S82" s="7">
        <v>3</v>
      </c>
      <c r="T82" s="7">
        <v>3</v>
      </c>
      <c r="U82" s="1"/>
    </row>
    <row r="83" spans="1:21" ht="57" customHeight="1">
      <c r="A83" s="129" t="s">
        <v>21</v>
      </c>
      <c r="B83" s="110" t="s">
        <v>230</v>
      </c>
      <c r="C83" s="121"/>
      <c r="D83" s="107" t="s">
        <v>212</v>
      </c>
      <c r="E83" s="4" t="s">
        <v>208</v>
      </c>
      <c r="F83" s="6">
        <f>SUM(G83:L83)</f>
        <v>1800000</v>
      </c>
      <c r="G83" s="6">
        <f t="shared" ref="G83:L83" si="16">G84</f>
        <v>300000</v>
      </c>
      <c r="H83" s="6">
        <f t="shared" si="16"/>
        <v>300000</v>
      </c>
      <c r="I83" s="6">
        <f t="shared" si="16"/>
        <v>300000</v>
      </c>
      <c r="J83" s="6">
        <f t="shared" si="16"/>
        <v>300000</v>
      </c>
      <c r="K83" s="6">
        <f t="shared" si="16"/>
        <v>300000</v>
      </c>
      <c r="L83" s="6">
        <f t="shared" si="16"/>
        <v>300000</v>
      </c>
      <c r="M83" s="107" t="s">
        <v>231</v>
      </c>
      <c r="N83" s="114" t="s">
        <v>205</v>
      </c>
      <c r="O83" s="81">
        <v>80</v>
      </c>
      <c r="P83" s="81">
        <v>80</v>
      </c>
      <c r="Q83" s="81">
        <v>80</v>
      </c>
      <c r="R83" s="81">
        <v>80</v>
      </c>
      <c r="S83" s="81">
        <v>80</v>
      </c>
      <c r="T83" s="81">
        <v>80</v>
      </c>
      <c r="U83" s="1"/>
    </row>
    <row r="84" spans="1:21" ht="39" customHeight="1">
      <c r="A84" s="130"/>
      <c r="B84" s="122"/>
      <c r="C84" s="123"/>
      <c r="D84" s="107"/>
      <c r="E84" s="4" t="s">
        <v>202</v>
      </c>
      <c r="F84" s="6">
        <f>SUM(G84:L84)</f>
        <v>1800000</v>
      </c>
      <c r="G84" s="6">
        <v>300000</v>
      </c>
      <c r="H84" s="6">
        <v>300000</v>
      </c>
      <c r="I84" s="6">
        <v>300000</v>
      </c>
      <c r="J84" s="6">
        <v>300000</v>
      </c>
      <c r="K84" s="6">
        <v>300000</v>
      </c>
      <c r="L84" s="6">
        <v>300000</v>
      </c>
      <c r="M84" s="107"/>
      <c r="N84" s="119"/>
      <c r="O84" s="81"/>
      <c r="P84" s="81"/>
      <c r="Q84" s="81"/>
      <c r="R84" s="81"/>
      <c r="S84" s="81"/>
      <c r="T84" s="81"/>
      <c r="U84" s="1"/>
    </row>
    <row r="85" spans="1:21" ht="39" customHeight="1">
      <c r="A85" s="129" t="s">
        <v>22</v>
      </c>
      <c r="B85" s="93" t="s">
        <v>234</v>
      </c>
      <c r="C85" s="57"/>
      <c r="D85" s="139" t="s">
        <v>215</v>
      </c>
      <c r="E85" s="55" t="s">
        <v>208</v>
      </c>
      <c r="F85" s="56">
        <f>G85</f>
        <v>300000</v>
      </c>
      <c r="G85" s="56">
        <f>G86</f>
        <v>300000</v>
      </c>
      <c r="H85" s="56"/>
      <c r="I85" s="56"/>
      <c r="J85" s="56"/>
      <c r="K85" s="56"/>
      <c r="L85" s="56"/>
      <c r="M85" s="139" t="s">
        <v>235</v>
      </c>
      <c r="N85" s="114" t="s">
        <v>205</v>
      </c>
      <c r="O85" s="114">
        <v>1</v>
      </c>
      <c r="P85" s="114"/>
      <c r="Q85" s="114"/>
      <c r="R85" s="114"/>
      <c r="S85" s="114"/>
      <c r="T85" s="114"/>
      <c r="U85" s="1"/>
    </row>
    <row r="86" spans="1:21" ht="39" customHeight="1">
      <c r="A86" s="130"/>
      <c r="B86" s="99"/>
      <c r="C86" s="57"/>
      <c r="D86" s="140"/>
      <c r="E86" s="55" t="s">
        <v>202</v>
      </c>
      <c r="F86" s="56">
        <f>G86</f>
        <v>300000</v>
      </c>
      <c r="G86" s="56">
        <v>300000</v>
      </c>
      <c r="H86" s="56"/>
      <c r="I86" s="56"/>
      <c r="J86" s="56"/>
      <c r="K86" s="56"/>
      <c r="L86" s="56"/>
      <c r="M86" s="140"/>
      <c r="N86" s="124"/>
      <c r="O86" s="124"/>
      <c r="P86" s="124"/>
      <c r="Q86" s="124"/>
      <c r="R86" s="124"/>
      <c r="S86" s="124"/>
      <c r="T86" s="124"/>
      <c r="U86" s="1"/>
    </row>
    <row r="87" spans="1:21" ht="24" customHeight="1">
      <c r="A87" s="107" t="s">
        <v>1</v>
      </c>
      <c r="B87" s="107"/>
      <c r="C87" s="107"/>
      <c r="D87" s="107"/>
      <c r="E87" s="4" t="s">
        <v>208</v>
      </c>
      <c r="F87" s="6">
        <f>SUM(G87:L87)</f>
        <v>438872928.86999995</v>
      </c>
      <c r="G87" s="7">
        <f t="shared" ref="G87:L87" si="17">G88</f>
        <v>73504851.269999996</v>
      </c>
      <c r="H87" s="7">
        <f t="shared" si="17"/>
        <v>73073615.519999996</v>
      </c>
      <c r="I87" s="7">
        <f t="shared" si="17"/>
        <v>73073615.519999996</v>
      </c>
      <c r="J87" s="7">
        <f t="shared" si="17"/>
        <v>73073615.519999996</v>
      </c>
      <c r="K87" s="7">
        <f t="shared" si="17"/>
        <v>73073615.519999996</v>
      </c>
      <c r="L87" s="7">
        <f t="shared" si="17"/>
        <v>73073615.519999996</v>
      </c>
      <c r="M87" s="81" t="s">
        <v>201</v>
      </c>
      <c r="N87" s="81" t="s">
        <v>201</v>
      </c>
      <c r="O87" s="81" t="s">
        <v>201</v>
      </c>
      <c r="P87" s="81" t="s">
        <v>201</v>
      </c>
      <c r="Q87" s="81" t="s">
        <v>201</v>
      </c>
      <c r="R87" s="81" t="s">
        <v>201</v>
      </c>
      <c r="S87" s="81" t="s">
        <v>201</v>
      </c>
      <c r="T87" s="81" t="s">
        <v>201</v>
      </c>
      <c r="U87" s="1"/>
    </row>
    <row r="88" spans="1:21">
      <c r="A88" s="107"/>
      <c r="B88" s="107"/>
      <c r="C88" s="107"/>
      <c r="D88" s="107"/>
      <c r="E88" s="109" t="s">
        <v>202</v>
      </c>
      <c r="F88" s="103">
        <f>SUM(G88:L88)</f>
        <v>438872928.86999995</v>
      </c>
      <c r="G88" s="103">
        <f t="shared" ref="G88:L88" si="18">G28+G58</f>
        <v>73504851.269999996</v>
      </c>
      <c r="H88" s="114">
        <f t="shared" si="18"/>
        <v>73073615.519999996</v>
      </c>
      <c r="I88" s="114">
        <f t="shared" si="18"/>
        <v>73073615.519999996</v>
      </c>
      <c r="J88" s="114">
        <f t="shared" si="18"/>
        <v>73073615.519999996</v>
      </c>
      <c r="K88" s="114">
        <f t="shared" si="18"/>
        <v>73073615.519999996</v>
      </c>
      <c r="L88" s="114">
        <f t="shared" si="18"/>
        <v>73073615.519999996</v>
      </c>
      <c r="M88" s="81"/>
      <c r="N88" s="81"/>
      <c r="O88" s="81"/>
      <c r="P88" s="81"/>
      <c r="Q88" s="81"/>
      <c r="R88" s="81"/>
      <c r="S88" s="81"/>
      <c r="T88" s="81"/>
      <c r="U88" s="1"/>
    </row>
    <row r="89" spans="1:21">
      <c r="A89" s="107"/>
      <c r="B89" s="107"/>
      <c r="C89" s="107"/>
      <c r="D89" s="107"/>
      <c r="E89" s="127"/>
      <c r="F89" s="119"/>
      <c r="G89" s="119"/>
      <c r="H89" s="119"/>
      <c r="I89" s="119"/>
      <c r="J89" s="119"/>
      <c r="K89" s="119"/>
      <c r="L89" s="119"/>
      <c r="M89" s="81"/>
      <c r="N89" s="81"/>
      <c r="O89" s="81"/>
      <c r="P89" s="81"/>
      <c r="Q89" s="81"/>
      <c r="R89" s="81"/>
      <c r="S89" s="81"/>
      <c r="T89" s="81"/>
      <c r="U89" s="1" t="s">
        <v>181</v>
      </c>
    </row>
    <row r="93" spans="1:21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85">
    <mergeCell ref="D85:D86"/>
    <mergeCell ref="B85:B86"/>
    <mergeCell ref="A85:A86"/>
    <mergeCell ref="M85:M86"/>
    <mergeCell ref="N85:N86"/>
    <mergeCell ref="O85:O86"/>
    <mergeCell ref="P85:P86"/>
    <mergeCell ref="Q85:Q86"/>
    <mergeCell ref="R85:R86"/>
    <mergeCell ref="O1:T1"/>
    <mergeCell ref="M2:T2"/>
    <mergeCell ref="M16:T16"/>
    <mergeCell ref="A25:T25"/>
    <mergeCell ref="F14:P14"/>
    <mergeCell ref="N8:T8"/>
    <mergeCell ref="F10:O10"/>
    <mergeCell ref="O5:T5"/>
    <mergeCell ref="M6:T6"/>
    <mergeCell ref="M7:T7"/>
    <mergeCell ref="E11:P11"/>
    <mergeCell ref="L3:T3"/>
    <mergeCell ref="A64:A66"/>
    <mergeCell ref="B67:C68"/>
    <mergeCell ref="B64:C66"/>
    <mergeCell ref="H64:H65"/>
    <mergeCell ref="O18:T18"/>
    <mergeCell ref="F17:F19"/>
    <mergeCell ref="E58:E59"/>
    <mergeCell ref="T64:T65"/>
    <mergeCell ref="R67:R68"/>
    <mergeCell ref="B62:C63"/>
    <mergeCell ref="D62:D63"/>
    <mergeCell ref="D67:D68"/>
    <mergeCell ref="L64:L65"/>
    <mergeCell ref="I64:I65"/>
    <mergeCell ref="F64:F65"/>
    <mergeCell ref="G64:G65"/>
    <mergeCell ref="E64:E65"/>
    <mergeCell ref="K64:K65"/>
    <mergeCell ref="M62:M63"/>
    <mergeCell ref="J64:J65"/>
    <mergeCell ref="M64:M65"/>
    <mergeCell ref="K54:K57"/>
    <mergeCell ref="M60:M61"/>
    <mergeCell ref="M67:M68"/>
    <mergeCell ref="Q67:Q68"/>
    <mergeCell ref="O64:O65"/>
    <mergeCell ref="Q64:Q65"/>
    <mergeCell ref="P64:P65"/>
    <mergeCell ref="P67:P68"/>
    <mergeCell ref="N64:N65"/>
    <mergeCell ref="O67:O68"/>
    <mergeCell ref="P69:P73"/>
    <mergeCell ref="N67:N68"/>
    <mergeCell ref="O69:O73"/>
    <mergeCell ref="I69:I72"/>
    <mergeCell ref="K74:K75"/>
    <mergeCell ref="M69:M73"/>
    <mergeCell ref="L69:L72"/>
    <mergeCell ref="A74:A76"/>
    <mergeCell ref="A77:A79"/>
    <mergeCell ref="B77:C79"/>
    <mergeCell ref="F77:F78"/>
    <mergeCell ref="B69:C73"/>
    <mergeCell ref="H74:H75"/>
    <mergeCell ref="H77:H78"/>
    <mergeCell ref="E77:E78"/>
    <mergeCell ref="G77:G78"/>
    <mergeCell ref="H69:H72"/>
    <mergeCell ref="J69:J72"/>
    <mergeCell ref="D77:D79"/>
    <mergeCell ref="D74:D76"/>
    <mergeCell ref="B74:C76"/>
    <mergeCell ref="A69:A73"/>
    <mergeCell ref="M74:M75"/>
    <mergeCell ref="A93:T93"/>
    <mergeCell ref="A87:D89"/>
    <mergeCell ref="F88:F89"/>
    <mergeCell ref="F80:F81"/>
    <mergeCell ref="G88:G89"/>
    <mergeCell ref="H88:H89"/>
    <mergeCell ref="G80:G81"/>
    <mergeCell ref="M87:M89"/>
    <mergeCell ref="B80:C82"/>
    <mergeCell ref="E88:E89"/>
    <mergeCell ref="R87:R89"/>
    <mergeCell ref="P87:P89"/>
    <mergeCell ref="Q80:Q81"/>
    <mergeCell ref="T87:T89"/>
    <mergeCell ref="Q87:Q89"/>
    <mergeCell ref="A80:A82"/>
    <mergeCell ref="E80:E81"/>
    <mergeCell ref="J88:J89"/>
    <mergeCell ref="I88:I89"/>
    <mergeCell ref="O87:O89"/>
    <mergeCell ref="A83:A84"/>
    <mergeCell ref="N83:N84"/>
    <mergeCell ref="O83:O84"/>
    <mergeCell ref="K80:K81"/>
    <mergeCell ref="N87:N89"/>
    <mergeCell ref="N80:N81"/>
    <mergeCell ref="K88:K89"/>
    <mergeCell ref="L88:L89"/>
    <mergeCell ref="J80:J81"/>
    <mergeCell ref="L80:L81"/>
    <mergeCell ref="N74:N75"/>
    <mergeCell ref="I80:I81"/>
    <mergeCell ref="N77:N79"/>
    <mergeCell ref="J77:J78"/>
    <mergeCell ref="K77:K78"/>
    <mergeCell ref="M83:M84"/>
    <mergeCell ref="M80:M81"/>
    <mergeCell ref="M77:M79"/>
    <mergeCell ref="L77:L78"/>
    <mergeCell ref="I77:I78"/>
    <mergeCell ref="I74:I75"/>
    <mergeCell ref="J74:J75"/>
    <mergeCell ref="D83:D84"/>
    <mergeCell ref="B83:C84"/>
    <mergeCell ref="D80:D82"/>
    <mergeCell ref="E74:E75"/>
    <mergeCell ref="L74:L75"/>
    <mergeCell ref="O77:O79"/>
    <mergeCell ref="H80:H81"/>
    <mergeCell ref="O80:O81"/>
    <mergeCell ref="F74:F75"/>
    <mergeCell ref="G74:G75"/>
    <mergeCell ref="O74:O75"/>
    <mergeCell ref="S87:S89"/>
    <mergeCell ref="P80:P81"/>
    <mergeCell ref="S77:S79"/>
    <mergeCell ref="U74:U75"/>
    <mergeCell ref="R74:R75"/>
    <mergeCell ref="P74:P75"/>
    <mergeCell ref="R83:R84"/>
    <mergeCell ref="S83:S84"/>
    <mergeCell ref="T83:T84"/>
    <mergeCell ref="P83:P84"/>
    <mergeCell ref="Q83:Q84"/>
    <mergeCell ref="T77:T79"/>
    <mergeCell ref="R77:R79"/>
    <mergeCell ref="S74:S75"/>
    <mergeCell ref="S85:S86"/>
    <mergeCell ref="T85:T86"/>
    <mergeCell ref="R69:R73"/>
    <mergeCell ref="Q74:Q75"/>
    <mergeCell ref="T69:T73"/>
    <mergeCell ref="P77:P79"/>
    <mergeCell ref="U80:U81"/>
    <mergeCell ref="S80:S81"/>
    <mergeCell ref="T80:T81"/>
    <mergeCell ref="R80:R81"/>
    <mergeCell ref="Q77:Q79"/>
    <mergeCell ref="U77:U78"/>
    <mergeCell ref="T74:T75"/>
    <mergeCell ref="U64:U65"/>
    <mergeCell ref="A54:A59"/>
    <mergeCell ref="F54:F57"/>
    <mergeCell ref="B54:D59"/>
    <mergeCell ref="G54:G57"/>
    <mergeCell ref="E54:E57"/>
    <mergeCell ref="F58:F59"/>
    <mergeCell ref="G58:G59"/>
    <mergeCell ref="Q69:Q73"/>
    <mergeCell ref="F69:F72"/>
    <mergeCell ref="G69:G72"/>
    <mergeCell ref="D64:D66"/>
    <mergeCell ref="A60:A61"/>
    <mergeCell ref="D60:D61"/>
    <mergeCell ref="B60:C61"/>
    <mergeCell ref="A62:A63"/>
    <mergeCell ref="D69:D73"/>
    <mergeCell ref="E69:E72"/>
    <mergeCell ref="U69:U72"/>
    <mergeCell ref="S69:S73"/>
    <mergeCell ref="N69:N73"/>
    <mergeCell ref="K69:K72"/>
    <mergeCell ref="U54:U57"/>
    <mergeCell ref="A67:A68"/>
    <mergeCell ref="S62:S63"/>
    <mergeCell ref="T62:T63"/>
    <mergeCell ref="R60:R61"/>
    <mergeCell ref="Q54:Q59"/>
    <mergeCell ref="Q62:Q63"/>
    <mergeCell ref="N62:N63"/>
    <mergeCell ref="P60:P61"/>
    <mergeCell ref="Q60:Q61"/>
    <mergeCell ref="O60:O61"/>
    <mergeCell ref="N60:N61"/>
    <mergeCell ref="O62:O63"/>
    <mergeCell ref="P62:P63"/>
    <mergeCell ref="S64:S65"/>
    <mergeCell ref="R64:R65"/>
    <mergeCell ref="T67:T68"/>
    <mergeCell ref="S67:S68"/>
    <mergeCell ref="T60:T61"/>
    <mergeCell ref="R62:R63"/>
    <mergeCell ref="S60:S61"/>
    <mergeCell ref="J54:J57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L29:L47"/>
    <mergeCell ref="M45:M48"/>
    <mergeCell ref="N29:N43"/>
    <mergeCell ref="N45:N48"/>
    <mergeCell ref="T54:T59"/>
    <mergeCell ref="O54:O59"/>
    <mergeCell ref="B29:B52"/>
    <mergeCell ref="C51:D52"/>
    <mergeCell ref="F51:F52"/>
    <mergeCell ref="F29:F47"/>
    <mergeCell ref="C29:D48"/>
    <mergeCell ref="E29:E47"/>
    <mergeCell ref="E51:E52"/>
    <mergeCell ref="R54:R59"/>
    <mergeCell ref="S54:S59"/>
    <mergeCell ref="P54:P59"/>
    <mergeCell ref="G51:G52"/>
    <mergeCell ref="C49:D50"/>
    <mergeCell ref="G29:G47"/>
    <mergeCell ref="K29:K47"/>
    <mergeCell ref="H58:H59"/>
    <mergeCell ref="P29:P43"/>
    <mergeCell ref="O29:O43"/>
    <mergeCell ref="L54:L57"/>
    <mergeCell ref="P45:P48"/>
    <mergeCell ref="J29:J47"/>
    <mergeCell ref="I51:I52"/>
    <mergeCell ref="I29:I47"/>
    <mergeCell ref="J51:J52"/>
    <mergeCell ref="M29:M43"/>
    <mergeCell ref="H29:H47"/>
    <mergeCell ref="N54:N59"/>
    <mergeCell ref="O45:O48"/>
    <mergeCell ref="H51:H52"/>
    <mergeCell ref="J58:J59"/>
    <mergeCell ref="K51:K52"/>
    <mergeCell ref="L51:L52"/>
    <mergeCell ref="I58:I59"/>
    <mergeCell ref="H54:H57"/>
    <mergeCell ref="I54:I57"/>
    <mergeCell ref="L58:L59"/>
    <mergeCell ref="K58:K59"/>
    <mergeCell ref="M54:M59"/>
    <mergeCell ref="R26:R28"/>
    <mergeCell ref="Q26:Q28"/>
    <mergeCell ref="F26:F27"/>
    <mergeCell ref="K26:K27"/>
    <mergeCell ref="O26:O28"/>
    <mergeCell ref="P26:P28"/>
    <mergeCell ref="I26:I27"/>
    <mergeCell ref="L26:L27"/>
    <mergeCell ref="M26:M28"/>
    <mergeCell ref="U22:U24"/>
    <mergeCell ref="U26:U27"/>
    <mergeCell ref="A22:T22"/>
    <mergeCell ref="A24:T24"/>
    <mergeCell ref="G26:G27"/>
    <mergeCell ref="H26:H27"/>
    <mergeCell ref="A21:T21"/>
    <mergeCell ref="O17:T17"/>
    <mergeCell ref="A16:A19"/>
    <mergeCell ref="B16:B19"/>
    <mergeCell ref="N17:N19"/>
    <mergeCell ref="C16:D19"/>
    <mergeCell ref="E16:L16"/>
    <mergeCell ref="M17:M19"/>
    <mergeCell ref="E17:E19"/>
    <mergeCell ref="G17:L18"/>
    <mergeCell ref="N26:N28"/>
    <mergeCell ref="A23:T23"/>
    <mergeCell ref="S26:S28"/>
    <mergeCell ref="C20:D20"/>
    <mergeCell ref="T26:T28"/>
    <mergeCell ref="A26:A28"/>
    <mergeCell ref="B26:D28"/>
    <mergeCell ref="J26:J27"/>
  </mergeCells>
  <phoneticPr fontId="12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rowBreaks count="2" manualBreakCount="2">
    <brk id="52" max="20" man="1"/>
    <brk id="76" max="20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1</vt:lpstr>
      <vt:lpstr>ПП1 2019-2024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SAZherebcova</cp:lastModifiedBy>
  <cp:lastPrinted>2019-05-23T12:37:45Z</cp:lastPrinted>
  <dcterms:created xsi:type="dcterms:W3CDTF">2018-09-24T11:29:31Z</dcterms:created>
  <dcterms:modified xsi:type="dcterms:W3CDTF">2019-08-20T08:42:57Z</dcterms:modified>
</cp:coreProperties>
</file>